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83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Стом_АПП!$A$1:$W$107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8" i="1" l="1"/>
  <c r="N106" i="1"/>
  <c r="O106" i="1" s="1"/>
  <c r="L106" i="1"/>
  <c r="M106" i="1" s="1"/>
  <c r="J106" i="1"/>
  <c r="F106" i="1"/>
  <c r="D106" i="1"/>
  <c r="K106" i="1" s="1"/>
  <c r="W104" i="1"/>
  <c r="R104" i="1"/>
  <c r="S103" i="1"/>
  <c r="N103" i="1"/>
  <c r="O103" i="1" s="1"/>
  <c r="P103" i="1" s="1"/>
  <c r="Q103" i="1" s="1"/>
  <c r="L103" i="1"/>
  <c r="M103" i="1" s="1"/>
  <c r="J103" i="1"/>
  <c r="F103" i="1"/>
  <c r="D103" i="1"/>
  <c r="K103" i="1" s="1"/>
  <c r="U102" i="1"/>
  <c r="S102" i="1" s="1"/>
  <c r="O102" i="1"/>
  <c r="P102" i="1" s="1"/>
  <c r="Q102" i="1" s="1"/>
  <c r="N102" i="1"/>
  <c r="M102" i="1"/>
  <c r="L102" i="1"/>
  <c r="K102" i="1"/>
  <c r="J102" i="1"/>
  <c r="G102" i="1"/>
  <c r="D102" i="1"/>
  <c r="F102" i="1" s="1"/>
  <c r="S101" i="1"/>
  <c r="O101" i="1"/>
  <c r="P101" i="1" s="1"/>
  <c r="Q101" i="1" s="1"/>
  <c r="N101" i="1"/>
  <c r="M101" i="1"/>
  <c r="L101" i="1"/>
  <c r="J101" i="1"/>
  <c r="D101" i="1"/>
  <c r="S100" i="1"/>
  <c r="O100" i="1"/>
  <c r="P100" i="1" s="1"/>
  <c r="Q100" i="1" s="1"/>
  <c r="N100" i="1"/>
  <c r="M100" i="1"/>
  <c r="L100" i="1"/>
  <c r="K100" i="1"/>
  <c r="J100" i="1"/>
  <c r="G100" i="1"/>
  <c r="D100" i="1"/>
  <c r="F100" i="1" s="1"/>
  <c r="S99" i="1"/>
  <c r="O99" i="1"/>
  <c r="P99" i="1" s="1"/>
  <c r="Q99" i="1" s="1"/>
  <c r="N99" i="1"/>
  <c r="M99" i="1"/>
  <c r="L99" i="1"/>
  <c r="J99" i="1"/>
  <c r="D99" i="1"/>
  <c r="S98" i="1"/>
  <c r="O98" i="1"/>
  <c r="P98" i="1" s="1"/>
  <c r="Q98" i="1" s="1"/>
  <c r="N98" i="1"/>
  <c r="M98" i="1"/>
  <c r="L98" i="1"/>
  <c r="K98" i="1"/>
  <c r="J98" i="1"/>
  <c r="G98" i="1"/>
  <c r="D98" i="1"/>
  <c r="F98" i="1" s="1"/>
  <c r="N97" i="1"/>
  <c r="O97" i="1" s="1"/>
  <c r="L97" i="1"/>
  <c r="M97" i="1" s="1"/>
  <c r="J97" i="1"/>
  <c r="F97" i="1"/>
  <c r="D97" i="1"/>
  <c r="K97" i="1" s="1"/>
  <c r="Q96" i="1"/>
  <c r="O96" i="1"/>
  <c r="P96" i="1" s="1"/>
  <c r="N96" i="1"/>
  <c r="M96" i="1"/>
  <c r="L96" i="1"/>
  <c r="J96" i="1"/>
  <c r="D96" i="1"/>
  <c r="S95" i="1"/>
  <c r="O95" i="1"/>
  <c r="P95" i="1" s="1"/>
  <c r="Q95" i="1" s="1"/>
  <c r="N95" i="1"/>
  <c r="M95" i="1"/>
  <c r="L95" i="1"/>
  <c r="K95" i="1"/>
  <c r="J95" i="1"/>
  <c r="G95" i="1"/>
  <c r="D95" i="1"/>
  <c r="F95" i="1" s="1"/>
  <c r="S94" i="1"/>
  <c r="Q94" i="1"/>
  <c r="O94" i="1"/>
  <c r="P94" i="1" s="1"/>
  <c r="N94" i="1"/>
  <c r="M94" i="1"/>
  <c r="L94" i="1"/>
  <c r="J94" i="1"/>
  <c r="D94" i="1"/>
  <c r="S93" i="1"/>
  <c r="O93" i="1"/>
  <c r="P93" i="1" s="1"/>
  <c r="Q93" i="1" s="1"/>
  <c r="N93" i="1"/>
  <c r="M93" i="1"/>
  <c r="L93" i="1"/>
  <c r="K93" i="1"/>
  <c r="J93" i="1"/>
  <c r="G93" i="1"/>
  <c r="D93" i="1"/>
  <c r="F93" i="1" s="1"/>
  <c r="S92" i="1"/>
  <c r="Q92" i="1"/>
  <c r="O92" i="1"/>
  <c r="P92" i="1" s="1"/>
  <c r="N92" i="1"/>
  <c r="M92" i="1"/>
  <c r="L92" i="1"/>
  <c r="J92" i="1"/>
  <c r="D92" i="1"/>
  <c r="S91" i="1"/>
  <c r="O91" i="1"/>
  <c r="P91" i="1" s="1"/>
  <c r="Q91" i="1" s="1"/>
  <c r="N91" i="1"/>
  <c r="M91" i="1"/>
  <c r="L91" i="1"/>
  <c r="K91" i="1"/>
  <c r="J91" i="1"/>
  <c r="G91" i="1"/>
  <c r="D91" i="1"/>
  <c r="F91" i="1" s="1"/>
  <c r="S90" i="1"/>
  <c r="Q90" i="1"/>
  <c r="O90" i="1"/>
  <c r="P90" i="1" s="1"/>
  <c r="N90" i="1"/>
  <c r="M90" i="1"/>
  <c r="L90" i="1"/>
  <c r="J90" i="1"/>
  <c r="D90" i="1"/>
  <c r="F90" i="1" s="1"/>
  <c r="S89" i="1"/>
  <c r="O89" i="1"/>
  <c r="P89" i="1" s="1"/>
  <c r="Q89" i="1" s="1"/>
  <c r="N89" i="1"/>
  <c r="M89" i="1"/>
  <c r="L89" i="1"/>
  <c r="J89" i="1"/>
  <c r="D89" i="1"/>
  <c r="F89" i="1" s="1"/>
  <c r="S88" i="1"/>
  <c r="Q88" i="1"/>
  <c r="O88" i="1"/>
  <c r="P88" i="1" s="1"/>
  <c r="N88" i="1"/>
  <c r="M88" i="1"/>
  <c r="L88" i="1"/>
  <c r="J88" i="1"/>
  <c r="G88" i="1"/>
  <c r="D88" i="1"/>
  <c r="F88" i="1" s="1"/>
  <c r="S87" i="1"/>
  <c r="O87" i="1"/>
  <c r="P87" i="1" s="1"/>
  <c r="Q87" i="1" s="1"/>
  <c r="N87" i="1"/>
  <c r="M87" i="1"/>
  <c r="L87" i="1"/>
  <c r="J87" i="1"/>
  <c r="D87" i="1"/>
  <c r="P86" i="1"/>
  <c r="Q86" i="1" s="1"/>
  <c r="N86" i="1"/>
  <c r="O86" i="1" s="1"/>
  <c r="U86" i="1" s="1"/>
  <c r="S86" i="1" s="1"/>
  <c r="L86" i="1"/>
  <c r="M86" i="1" s="1"/>
  <c r="J86" i="1"/>
  <c r="F86" i="1"/>
  <c r="D86" i="1"/>
  <c r="K86" i="1" s="1"/>
  <c r="S85" i="1"/>
  <c r="P85" i="1"/>
  <c r="Q85" i="1" s="1"/>
  <c r="N85" i="1"/>
  <c r="O85" i="1" s="1"/>
  <c r="L85" i="1"/>
  <c r="M85" i="1" s="1"/>
  <c r="J85" i="1"/>
  <c r="H85" i="1"/>
  <c r="G85" i="1"/>
  <c r="I85" i="1" s="1"/>
  <c r="F85" i="1"/>
  <c r="D85" i="1"/>
  <c r="K85" i="1" s="1"/>
  <c r="S84" i="1"/>
  <c r="N84" i="1"/>
  <c r="O84" i="1" s="1"/>
  <c r="P84" i="1" s="1"/>
  <c r="Q84" i="1" s="1"/>
  <c r="L84" i="1"/>
  <c r="J84" i="1"/>
  <c r="F84" i="1"/>
  <c r="D84" i="1"/>
  <c r="K84" i="1" s="1"/>
  <c r="S83" i="1"/>
  <c r="N83" i="1"/>
  <c r="O83" i="1" s="1"/>
  <c r="P83" i="1" s="1"/>
  <c r="Q83" i="1" s="1"/>
  <c r="L83" i="1"/>
  <c r="J83" i="1"/>
  <c r="H83" i="1"/>
  <c r="G83" i="1"/>
  <c r="I83" i="1" s="1"/>
  <c r="F83" i="1"/>
  <c r="D83" i="1"/>
  <c r="K83" i="1" s="1"/>
  <c r="S82" i="1"/>
  <c r="P82" i="1"/>
  <c r="Q82" i="1" s="1"/>
  <c r="N82" i="1"/>
  <c r="O82" i="1" s="1"/>
  <c r="L82" i="1"/>
  <c r="M82" i="1" s="1"/>
  <c r="J82" i="1"/>
  <c r="F82" i="1"/>
  <c r="D82" i="1"/>
  <c r="K82" i="1" s="1"/>
  <c r="S81" i="1"/>
  <c r="P81" i="1"/>
  <c r="Q81" i="1" s="1"/>
  <c r="N81" i="1"/>
  <c r="O81" i="1" s="1"/>
  <c r="L81" i="1"/>
  <c r="M81" i="1" s="1"/>
  <c r="J81" i="1"/>
  <c r="F81" i="1"/>
  <c r="D81" i="1"/>
  <c r="K81" i="1" s="1"/>
  <c r="Q80" i="1"/>
  <c r="O80" i="1"/>
  <c r="P80" i="1" s="1"/>
  <c r="N80" i="1"/>
  <c r="M80" i="1"/>
  <c r="L80" i="1"/>
  <c r="J80" i="1"/>
  <c r="G80" i="1"/>
  <c r="D80" i="1"/>
  <c r="F80" i="1" s="1"/>
  <c r="S79" i="1"/>
  <c r="O79" i="1"/>
  <c r="P79" i="1" s="1"/>
  <c r="Q79" i="1" s="1"/>
  <c r="N79" i="1"/>
  <c r="M79" i="1"/>
  <c r="L79" i="1"/>
  <c r="K79" i="1"/>
  <c r="J79" i="1"/>
  <c r="F79" i="1"/>
  <c r="D79" i="1"/>
  <c r="G79" i="1" s="1"/>
  <c r="S78" i="1"/>
  <c r="P78" i="1"/>
  <c r="Q78" i="1" s="1"/>
  <c r="O78" i="1"/>
  <c r="N78" i="1"/>
  <c r="L78" i="1"/>
  <c r="M78" i="1" s="1"/>
  <c r="J78" i="1"/>
  <c r="D78" i="1"/>
  <c r="F78" i="1" s="1"/>
  <c r="S77" i="1"/>
  <c r="Q77" i="1"/>
  <c r="N77" i="1"/>
  <c r="O77" i="1" s="1"/>
  <c r="P77" i="1" s="1"/>
  <c r="L77" i="1"/>
  <c r="J77" i="1"/>
  <c r="M77" i="1" s="1"/>
  <c r="G77" i="1"/>
  <c r="D77" i="1"/>
  <c r="K77" i="1" s="1"/>
  <c r="N76" i="1"/>
  <c r="O76" i="1" s="1"/>
  <c r="U76" i="1" s="1"/>
  <c r="S76" i="1" s="1"/>
  <c r="L76" i="1"/>
  <c r="M76" i="1" s="1"/>
  <c r="J76" i="1"/>
  <c r="F76" i="1"/>
  <c r="D76" i="1"/>
  <c r="S75" i="1"/>
  <c r="O75" i="1"/>
  <c r="P75" i="1" s="1"/>
  <c r="Q75" i="1" s="1"/>
  <c r="N75" i="1"/>
  <c r="L75" i="1"/>
  <c r="K75" i="1"/>
  <c r="J75" i="1"/>
  <c r="G75" i="1"/>
  <c r="I75" i="1" s="1"/>
  <c r="F75" i="1"/>
  <c r="D75" i="1"/>
  <c r="S74" i="1"/>
  <c r="N74" i="1"/>
  <c r="O74" i="1" s="1"/>
  <c r="P74" i="1" s="1"/>
  <c r="Q74" i="1" s="1"/>
  <c r="L74" i="1"/>
  <c r="M74" i="1" s="1"/>
  <c r="J74" i="1"/>
  <c r="F74" i="1"/>
  <c r="D74" i="1"/>
  <c r="S73" i="1"/>
  <c r="O73" i="1"/>
  <c r="P73" i="1" s="1"/>
  <c r="Q73" i="1" s="1"/>
  <c r="N73" i="1"/>
  <c r="L73" i="1"/>
  <c r="M73" i="1" s="1"/>
  <c r="K73" i="1"/>
  <c r="J73" i="1"/>
  <c r="G73" i="1"/>
  <c r="F73" i="1"/>
  <c r="D73" i="1"/>
  <c r="S72" i="1"/>
  <c r="N72" i="1"/>
  <c r="O72" i="1" s="1"/>
  <c r="P72" i="1" s="1"/>
  <c r="Q72" i="1" s="1"/>
  <c r="L72" i="1"/>
  <c r="M72" i="1" s="1"/>
  <c r="J72" i="1"/>
  <c r="G72" i="1"/>
  <c r="D72" i="1"/>
  <c r="K72" i="1" s="1"/>
  <c r="S71" i="1"/>
  <c r="O71" i="1"/>
  <c r="P71" i="1" s="1"/>
  <c r="Q71" i="1" s="1"/>
  <c r="N71" i="1"/>
  <c r="M71" i="1"/>
  <c r="L71" i="1"/>
  <c r="J71" i="1"/>
  <c r="D71" i="1"/>
  <c r="F71" i="1" s="1"/>
  <c r="S70" i="1"/>
  <c r="Q70" i="1"/>
  <c r="O70" i="1"/>
  <c r="P70" i="1" s="1"/>
  <c r="N70" i="1"/>
  <c r="M70" i="1"/>
  <c r="L70" i="1"/>
  <c r="J70" i="1"/>
  <c r="G70" i="1"/>
  <c r="H70" i="1" s="1"/>
  <c r="D70" i="1"/>
  <c r="F70" i="1" s="1"/>
  <c r="S69" i="1"/>
  <c r="O69" i="1"/>
  <c r="P69" i="1" s="1"/>
  <c r="Q69" i="1" s="1"/>
  <c r="N69" i="1"/>
  <c r="M69" i="1"/>
  <c r="L69" i="1"/>
  <c r="J69" i="1"/>
  <c r="D69" i="1"/>
  <c r="F69" i="1" s="1"/>
  <c r="N68" i="1"/>
  <c r="O68" i="1" s="1"/>
  <c r="T68" i="1" s="1"/>
  <c r="S68" i="1" s="1"/>
  <c r="L68" i="1"/>
  <c r="M68" i="1" s="1"/>
  <c r="K68" i="1"/>
  <c r="J68" i="1"/>
  <c r="H68" i="1"/>
  <c r="G68" i="1"/>
  <c r="I68" i="1" s="1"/>
  <c r="F68" i="1"/>
  <c r="D68" i="1"/>
  <c r="N67" i="1"/>
  <c r="L67" i="1"/>
  <c r="K67" i="1"/>
  <c r="J67" i="1"/>
  <c r="H67" i="1"/>
  <c r="G67" i="1"/>
  <c r="I67" i="1" s="1"/>
  <c r="F67" i="1"/>
  <c r="D67" i="1"/>
  <c r="W66" i="1"/>
  <c r="V66" i="1"/>
  <c r="R66" i="1"/>
  <c r="N65" i="1"/>
  <c r="O65" i="1" s="1"/>
  <c r="L65" i="1"/>
  <c r="J65" i="1"/>
  <c r="F65" i="1"/>
  <c r="D65" i="1"/>
  <c r="K65" i="1" s="1"/>
  <c r="S64" i="1"/>
  <c r="N64" i="1"/>
  <c r="O64" i="1" s="1"/>
  <c r="P64" i="1" s="1"/>
  <c r="Q64" i="1" s="1"/>
  <c r="L64" i="1"/>
  <c r="K64" i="1"/>
  <c r="J64" i="1"/>
  <c r="H64" i="1"/>
  <c r="G64" i="1"/>
  <c r="I64" i="1" s="1"/>
  <c r="F64" i="1"/>
  <c r="D64" i="1"/>
  <c r="S63" i="1"/>
  <c r="N63" i="1"/>
  <c r="O63" i="1" s="1"/>
  <c r="P63" i="1" s="1"/>
  <c r="Q63" i="1" s="1"/>
  <c r="L63" i="1"/>
  <c r="J63" i="1"/>
  <c r="F63" i="1"/>
  <c r="D63" i="1"/>
  <c r="K63" i="1" s="1"/>
  <c r="U62" i="1"/>
  <c r="S62" i="1" s="1"/>
  <c r="O62" i="1"/>
  <c r="P62" i="1" s="1"/>
  <c r="Q62" i="1" s="1"/>
  <c r="N62" i="1"/>
  <c r="M62" i="1"/>
  <c r="L62" i="1"/>
  <c r="J62" i="1"/>
  <c r="D62" i="1"/>
  <c r="F62" i="1" s="1"/>
  <c r="N61" i="1"/>
  <c r="L61" i="1"/>
  <c r="J61" i="1"/>
  <c r="F61" i="1"/>
  <c r="D61" i="1"/>
  <c r="K61" i="1" s="1"/>
  <c r="V60" i="1"/>
  <c r="U60" i="1"/>
  <c r="T60" i="1"/>
  <c r="R60" i="1"/>
  <c r="N60" i="1"/>
  <c r="J60" i="1"/>
  <c r="S59" i="1"/>
  <c r="S60" i="1" s="1"/>
  <c r="P59" i="1"/>
  <c r="Q59" i="1" s="1"/>
  <c r="Q60" i="1" s="1"/>
  <c r="N59" i="1"/>
  <c r="O59" i="1" s="1"/>
  <c r="O60" i="1" s="1"/>
  <c r="L59" i="1"/>
  <c r="J59" i="1"/>
  <c r="F59" i="1"/>
  <c r="D59" i="1"/>
  <c r="D60" i="1" s="1"/>
  <c r="F60" i="1" s="1"/>
  <c r="W58" i="1"/>
  <c r="W105" i="1" s="1"/>
  <c r="W107" i="1" s="1"/>
  <c r="W57" i="1"/>
  <c r="V57" i="1"/>
  <c r="R57" i="1"/>
  <c r="S56" i="1"/>
  <c r="P56" i="1"/>
  <c r="Q56" i="1" s="1"/>
  <c r="N56" i="1"/>
  <c r="O56" i="1" s="1"/>
  <c r="L56" i="1"/>
  <c r="M56" i="1" s="1"/>
  <c r="J56" i="1"/>
  <c r="F56" i="1"/>
  <c r="D56" i="1"/>
  <c r="K56" i="1" s="1"/>
  <c r="S55" i="1"/>
  <c r="P55" i="1"/>
  <c r="Q55" i="1" s="1"/>
  <c r="N55" i="1"/>
  <c r="O55" i="1" s="1"/>
  <c r="L55" i="1"/>
  <c r="M55" i="1" s="1"/>
  <c r="K55" i="1"/>
  <c r="J55" i="1"/>
  <c r="H55" i="1"/>
  <c r="G55" i="1"/>
  <c r="I55" i="1" s="1"/>
  <c r="F55" i="1"/>
  <c r="D55" i="1"/>
  <c r="S54" i="1"/>
  <c r="P54" i="1"/>
  <c r="Q54" i="1" s="1"/>
  <c r="N54" i="1"/>
  <c r="O54" i="1" s="1"/>
  <c r="L54" i="1"/>
  <c r="M54" i="1" s="1"/>
  <c r="J54" i="1"/>
  <c r="D54" i="1"/>
  <c r="S53" i="1"/>
  <c r="N53" i="1"/>
  <c r="O53" i="1" s="1"/>
  <c r="P53" i="1" s="1"/>
  <c r="Q53" i="1" s="1"/>
  <c r="L53" i="1"/>
  <c r="M53" i="1" s="1"/>
  <c r="K53" i="1"/>
  <c r="J53" i="1"/>
  <c r="H53" i="1"/>
  <c r="G53" i="1"/>
  <c r="I53" i="1" s="1"/>
  <c r="F53" i="1"/>
  <c r="D53" i="1"/>
  <c r="Q52" i="1"/>
  <c r="O52" i="1"/>
  <c r="P52" i="1" s="1"/>
  <c r="N52" i="1"/>
  <c r="M52" i="1"/>
  <c r="L52" i="1"/>
  <c r="J52" i="1"/>
  <c r="D52" i="1"/>
  <c r="S51" i="1"/>
  <c r="O51" i="1"/>
  <c r="P51" i="1" s="1"/>
  <c r="Q51" i="1" s="1"/>
  <c r="N51" i="1"/>
  <c r="M51" i="1"/>
  <c r="L51" i="1"/>
  <c r="K51" i="1"/>
  <c r="J51" i="1"/>
  <c r="G51" i="1"/>
  <c r="D51" i="1"/>
  <c r="F51" i="1" s="1"/>
  <c r="N50" i="1"/>
  <c r="O50" i="1" s="1"/>
  <c r="L50" i="1"/>
  <c r="M50" i="1" s="1"/>
  <c r="K50" i="1"/>
  <c r="J50" i="1"/>
  <c r="H50" i="1"/>
  <c r="G50" i="1"/>
  <c r="I50" i="1" s="1"/>
  <c r="F50" i="1"/>
  <c r="D50" i="1"/>
  <c r="O49" i="1"/>
  <c r="P49" i="1" s="1"/>
  <c r="Q49" i="1" s="1"/>
  <c r="N49" i="1"/>
  <c r="M49" i="1"/>
  <c r="L49" i="1"/>
  <c r="J49" i="1"/>
  <c r="D49" i="1"/>
  <c r="S48" i="1"/>
  <c r="O48" i="1"/>
  <c r="P48" i="1" s="1"/>
  <c r="Q48" i="1" s="1"/>
  <c r="N48" i="1"/>
  <c r="M48" i="1"/>
  <c r="L48" i="1"/>
  <c r="K48" i="1"/>
  <c r="J48" i="1"/>
  <c r="G48" i="1"/>
  <c r="D48" i="1"/>
  <c r="F48" i="1" s="1"/>
  <c r="N47" i="1"/>
  <c r="O47" i="1" s="1"/>
  <c r="L47" i="1"/>
  <c r="K47" i="1"/>
  <c r="J47" i="1"/>
  <c r="H47" i="1"/>
  <c r="G47" i="1"/>
  <c r="I47" i="1" s="1"/>
  <c r="F47" i="1"/>
  <c r="D47" i="1"/>
  <c r="Q46" i="1"/>
  <c r="O46" i="1"/>
  <c r="P46" i="1" s="1"/>
  <c r="N46" i="1"/>
  <c r="M46" i="1"/>
  <c r="L46" i="1"/>
  <c r="J46" i="1"/>
  <c r="D46" i="1"/>
  <c r="P45" i="1"/>
  <c r="Q45" i="1" s="1"/>
  <c r="N45" i="1"/>
  <c r="O45" i="1" s="1"/>
  <c r="U45" i="1" s="1"/>
  <c r="S45" i="1" s="1"/>
  <c r="L45" i="1"/>
  <c r="M45" i="1" s="1"/>
  <c r="J45" i="1"/>
  <c r="F45" i="1"/>
  <c r="D45" i="1"/>
  <c r="K45" i="1" s="1"/>
  <c r="O44" i="1"/>
  <c r="P44" i="1" s="1"/>
  <c r="Q44" i="1" s="1"/>
  <c r="N44" i="1"/>
  <c r="M44" i="1"/>
  <c r="L44" i="1"/>
  <c r="K44" i="1"/>
  <c r="J44" i="1"/>
  <c r="G44" i="1"/>
  <c r="D44" i="1"/>
  <c r="F44" i="1" s="1"/>
  <c r="N43" i="1"/>
  <c r="O43" i="1" s="1"/>
  <c r="L43" i="1"/>
  <c r="K43" i="1"/>
  <c r="J43" i="1"/>
  <c r="H43" i="1"/>
  <c r="G43" i="1"/>
  <c r="I43" i="1" s="1"/>
  <c r="F43" i="1"/>
  <c r="D43" i="1"/>
  <c r="Q42" i="1"/>
  <c r="O42" i="1"/>
  <c r="P42" i="1" s="1"/>
  <c r="N42" i="1"/>
  <c r="M42" i="1"/>
  <c r="L42" i="1"/>
  <c r="J42" i="1"/>
  <c r="D42" i="1"/>
  <c r="P41" i="1"/>
  <c r="N41" i="1"/>
  <c r="O41" i="1" s="1"/>
  <c r="L41" i="1"/>
  <c r="M41" i="1" s="1"/>
  <c r="J41" i="1"/>
  <c r="F41" i="1"/>
  <c r="D41" i="1"/>
  <c r="K41" i="1" s="1"/>
  <c r="U40" i="1"/>
  <c r="S40" i="1" s="1"/>
  <c r="O40" i="1"/>
  <c r="P40" i="1" s="1"/>
  <c r="Q40" i="1" s="1"/>
  <c r="N40" i="1"/>
  <c r="M40" i="1"/>
  <c r="L40" i="1"/>
  <c r="K40" i="1"/>
  <c r="J40" i="1"/>
  <c r="G40" i="1"/>
  <c r="D40" i="1"/>
  <c r="F40" i="1" s="1"/>
  <c r="N39" i="1"/>
  <c r="O39" i="1" s="1"/>
  <c r="L39" i="1"/>
  <c r="M39" i="1" s="1"/>
  <c r="K39" i="1"/>
  <c r="J39" i="1"/>
  <c r="H39" i="1"/>
  <c r="G39" i="1"/>
  <c r="I39" i="1" s="1"/>
  <c r="F39" i="1"/>
  <c r="D39" i="1"/>
  <c r="O38" i="1"/>
  <c r="P38" i="1" s="1"/>
  <c r="Q38" i="1" s="1"/>
  <c r="N38" i="1"/>
  <c r="M38" i="1"/>
  <c r="L38" i="1"/>
  <c r="J38" i="1"/>
  <c r="D38" i="1"/>
  <c r="N37" i="1"/>
  <c r="O37" i="1" s="1"/>
  <c r="T37" i="1" s="1"/>
  <c r="S37" i="1" s="1"/>
  <c r="L37" i="1"/>
  <c r="M37" i="1" s="1"/>
  <c r="J37" i="1"/>
  <c r="F37" i="1"/>
  <c r="D37" i="1"/>
  <c r="K37" i="1" s="1"/>
  <c r="U36" i="1"/>
  <c r="O36" i="1"/>
  <c r="P36" i="1" s="1"/>
  <c r="Q36" i="1" s="1"/>
  <c r="N36" i="1"/>
  <c r="M36" i="1"/>
  <c r="L36" i="1"/>
  <c r="K36" i="1"/>
  <c r="J36" i="1"/>
  <c r="G36" i="1"/>
  <c r="D36" i="1"/>
  <c r="F36" i="1" s="1"/>
  <c r="N35" i="1"/>
  <c r="O35" i="1" s="1"/>
  <c r="L35" i="1"/>
  <c r="L57" i="1" s="1"/>
  <c r="K35" i="1"/>
  <c r="J35" i="1"/>
  <c r="H35" i="1"/>
  <c r="G35" i="1"/>
  <c r="F35" i="1"/>
  <c r="D35" i="1"/>
  <c r="V34" i="1"/>
  <c r="R34" i="1"/>
  <c r="L34" i="1"/>
  <c r="M34" i="1" s="1"/>
  <c r="U33" i="1"/>
  <c r="O33" i="1"/>
  <c r="P33" i="1" s="1"/>
  <c r="Q33" i="1" s="1"/>
  <c r="N33" i="1"/>
  <c r="M33" i="1"/>
  <c r="L33" i="1"/>
  <c r="K33" i="1"/>
  <c r="J33" i="1"/>
  <c r="G33" i="1"/>
  <c r="D33" i="1"/>
  <c r="F33" i="1" s="1"/>
  <c r="N32" i="1"/>
  <c r="L32" i="1"/>
  <c r="M32" i="1" s="1"/>
  <c r="K32" i="1"/>
  <c r="J32" i="1"/>
  <c r="J34" i="1" s="1"/>
  <c r="H32" i="1"/>
  <c r="G32" i="1"/>
  <c r="I32" i="1" s="1"/>
  <c r="F32" i="1"/>
  <c r="D32" i="1"/>
  <c r="O31" i="1"/>
  <c r="N31" i="1"/>
  <c r="M31" i="1"/>
  <c r="L31" i="1"/>
  <c r="J31" i="1"/>
  <c r="D31" i="1"/>
  <c r="V30" i="1"/>
  <c r="U30" i="1"/>
  <c r="R30" i="1"/>
  <c r="S29" i="1"/>
  <c r="O29" i="1"/>
  <c r="P29" i="1" s="1"/>
  <c r="Q29" i="1" s="1"/>
  <c r="N29" i="1"/>
  <c r="M29" i="1"/>
  <c r="L29" i="1"/>
  <c r="J29" i="1"/>
  <c r="D29" i="1"/>
  <c r="S28" i="1"/>
  <c r="O28" i="1"/>
  <c r="P28" i="1" s="1"/>
  <c r="Q28" i="1" s="1"/>
  <c r="N28" i="1"/>
  <c r="M28" i="1"/>
  <c r="L28" i="1"/>
  <c r="K28" i="1"/>
  <c r="J28" i="1"/>
  <c r="G28" i="1"/>
  <c r="D28" i="1"/>
  <c r="F28" i="1" s="1"/>
  <c r="N27" i="1"/>
  <c r="O27" i="1" s="1"/>
  <c r="L27" i="1"/>
  <c r="J27" i="1"/>
  <c r="F27" i="1"/>
  <c r="D27" i="1"/>
  <c r="K27" i="1" s="1"/>
  <c r="S26" i="1"/>
  <c r="N26" i="1"/>
  <c r="O26" i="1" s="1"/>
  <c r="P26" i="1" s="1"/>
  <c r="Q26" i="1" s="1"/>
  <c r="L26" i="1"/>
  <c r="M26" i="1" s="1"/>
  <c r="K26" i="1"/>
  <c r="J26" i="1"/>
  <c r="H26" i="1"/>
  <c r="G26" i="1"/>
  <c r="I26" i="1" s="1"/>
  <c r="F26" i="1"/>
  <c r="D26" i="1"/>
  <c r="S25" i="1"/>
  <c r="N25" i="1"/>
  <c r="O25" i="1" s="1"/>
  <c r="P25" i="1" s="1"/>
  <c r="Q25" i="1" s="1"/>
  <c r="L25" i="1"/>
  <c r="J25" i="1"/>
  <c r="F25" i="1"/>
  <c r="D25" i="1"/>
  <c r="K25" i="1" s="1"/>
  <c r="S24" i="1"/>
  <c r="N24" i="1"/>
  <c r="N30" i="1" s="1"/>
  <c r="L24" i="1"/>
  <c r="K24" i="1"/>
  <c r="J24" i="1"/>
  <c r="J30" i="1" s="1"/>
  <c r="H24" i="1"/>
  <c r="G24" i="1"/>
  <c r="I24" i="1" s="1"/>
  <c r="F24" i="1"/>
  <c r="D24" i="1"/>
  <c r="V23" i="1"/>
  <c r="V58" i="1" s="1"/>
  <c r="R23" i="1"/>
  <c r="R58" i="1" s="1"/>
  <c r="R105" i="1" s="1"/>
  <c r="R107" i="1" s="1"/>
  <c r="F23" i="1"/>
  <c r="S22" i="1"/>
  <c r="N22" i="1"/>
  <c r="O22" i="1" s="1"/>
  <c r="P22" i="1" s="1"/>
  <c r="Q22" i="1" s="1"/>
  <c r="L22" i="1"/>
  <c r="M22" i="1" s="1"/>
  <c r="J22" i="1"/>
  <c r="F22" i="1"/>
  <c r="D22" i="1"/>
  <c r="K22" i="1" s="1"/>
  <c r="S21" i="1"/>
  <c r="N21" i="1"/>
  <c r="O21" i="1" s="1"/>
  <c r="P21" i="1" s="1"/>
  <c r="Q21" i="1" s="1"/>
  <c r="L21" i="1"/>
  <c r="J21" i="1"/>
  <c r="F21" i="1"/>
  <c r="D21" i="1"/>
  <c r="K21" i="1" s="1"/>
  <c r="O20" i="1"/>
  <c r="P20" i="1" s="1"/>
  <c r="Q20" i="1" s="1"/>
  <c r="N20" i="1"/>
  <c r="M20" i="1"/>
  <c r="L20" i="1"/>
  <c r="J20" i="1"/>
  <c r="D20" i="1"/>
  <c r="S19" i="1"/>
  <c r="O19" i="1"/>
  <c r="P19" i="1" s="1"/>
  <c r="Q19" i="1" s="1"/>
  <c r="N19" i="1"/>
  <c r="M19" i="1"/>
  <c r="L19" i="1"/>
  <c r="K19" i="1"/>
  <c r="J19" i="1"/>
  <c r="G19" i="1"/>
  <c r="D19" i="1"/>
  <c r="F19" i="1" s="1"/>
  <c r="N18" i="1"/>
  <c r="O18" i="1" s="1"/>
  <c r="L18" i="1"/>
  <c r="J18" i="1"/>
  <c r="J23" i="1" s="1"/>
  <c r="F18" i="1"/>
  <c r="D18" i="1"/>
  <c r="D23" i="1" s="1"/>
  <c r="P47" i="1" l="1"/>
  <c r="Q47" i="1" s="1"/>
  <c r="U47" i="1"/>
  <c r="S47" i="1" s="1"/>
  <c r="N57" i="1"/>
  <c r="M21" i="1"/>
  <c r="N34" i="1"/>
  <c r="O32" i="1"/>
  <c r="I40" i="1"/>
  <c r="H40" i="1"/>
  <c r="T44" i="1"/>
  <c r="S44" i="1" s="1"/>
  <c r="K46" i="1"/>
  <c r="G46" i="1"/>
  <c r="F46" i="1"/>
  <c r="I51" i="1"/>
  <c r="H51" i="1"/>
  <c r="K52" i="1"/>
  <c r="G52" i="1"/>
  <c r="F52" i="1"/>
  <c r="K66" i="1"/>
  <c r="M18" i="1"/>
  <c r="I19" i="1"/>
  <c r="H19" i="1"/>
  <c r="G20" i="1"/>
  <c r="K20" i="1"/>
  <c r="F20" i="1"/>
  <c r="N23" i="1"/>
  <c r="M25" i="1"/>
  <c r="M27" i="1"/>
  <c r="I28" i="1"/>
  <c r="H28" i="1"/>
  <c r="K29" i="1"/>
  <c r="K30" i="1" s="1"/>
  <c r="G29" i="1"/>
  <c r="F29" i="1"/>
  <c r="K31" i="1"/>
  <c r="K34" i="1" s="1"/>
  <c r="G31" i="1"/>
  <c r="D34" i="1"/>
  <c r="F31" i="1"/>
  <c r="J57" i="1"/>
  <c r="M57" i="1" s="1"/>
  <c r="P37" i="1"/>
  <c r="Q37" i="1" s="1"/>
  <c r="P39" i="1"/>
  <c r="Q39" i="1" s="1"/>
  <c r="T39" i="1"/>
  <c r="S39" i="1" s="1"/>
  <c r="M43" i="1"/>
  <c r="I44" i="1"/>
  <c r="H44" i="1"/>
  <c r="P50" i="1"/>
  <c r="Q50" i="1" s="1"/>
  <c r="U50" i="1"/>
  <c r="S50" i="1" s="1"/>
  <c r="M59" i="1"/>
  <c r="L60" i="1"/>
  <c r="M60" i="1" s="1"/>
  <c r="O34" i="1"/>
  <c r="I33" i="1"/>
  <c r="H33" i="1"/>
  <c r="I36" i="1"/>
  <c r="H36" i="1"/>
  <c r="K42" i="1"/>
  <c r="G42" i="1"/>
  <c r="F42" i="1"/>
  <c r="O57" i="1"/>
  <c r="P35" i="1"/>
  <c r="T35" i="1"/>
  <c r="P18" i="1"/>
  <c r="O23" i="1"/>
  <c r="U18" i="1"/>
  <c r="L30" i="1"/>
  <c r="M30" i="1" s="1"/>
  <c r="M24" i="1"/>
  <c r="P27" i="1"/>
  <c r="Q27" i="1" s="1"/>
  <c r="T27" i="1"/>
  <c r="S33" i="1"/>
  <c r="U34" i="1"/>
  <c r="S36" i="1"/>
  <c r="K38" i="1"/>
  <c r="K57" i="1" s="1"/>
  <c r="G38" i="1"/>
  <c r="F38" i="1"/>
  <c r="U41" i="1"/>
  <c r="S41" i="1" s="1"/>
  <c r="Q41" i="1"/>
  <c r="P43" i="1"/>
  <c r="Q43" i="1" s="1"/>
  <c r="U43" i="1"/>
  <c r="S43" i="1" s="1"/>
  <c r="M47" i="1"/>
  <c r="I48" i="1"/>
  <c r="H48" i="1"/>
  <c r="K49" i="1"/>
  <c r="G49" i="1"/>
  <c r="F49" i="1"/>
  <c r="T65" i="1"/>
  <c r="P65" i="1"/>
  <c r="Q65" i="1" s="1"/>
  <c r="G18" i="1"/>
  <c r="K18" i="1"/>
  <c r="K23" i="1" s="1"/>
  <c r="G21" i="1"/>
  <c r="G25" i="1"/>
  <c r="G27" i="1"/>
  <c r="P60" i="1"/>
  <c r="J66" i="1"/>
  <c r="M63" i="1"/>
  <c r="L104" i="1"/>
  <c r="M67" i="1"/>
  <c r="G69" i="1"/>
  <c r="I70" i="1"/>
  <c r="H88" i="1"/>
  <c r="I88" i="1"/>
  <c r="U106" i="1"/>
  <c r="S106" i="1" s="1"/>
  <c r="P106" i="1"/>
  <c r="Q106" i="1" s="1"/>
  <c r="K69" i="1"/>
  <c r="H77" i="1"/>
  <c r="I77" i="1"/>
  <c r="H80" i="1"/>
  <c r="I80" i="1"/>
  <c r="F87" i="1"/>
  <c r="G87" i="1"/>
  <c r="T20" i="1"/>
  <c r="D30" i="1"/>
  <c r="F30" i="1" s="1"/>
  <c r="T31" i="1"/>
  <c r="T38" i="1"/>
  <c r="S38" i="1" s="1"/>
  <c r="U42" i="1"/>
  <c r="S42" i="1" s="1"/>
  <c r="T46" i="1"/>
  <c r="S46" i="1" s="1"/>
  <c r="T49" i="1"/>
  <c r="S49" i="1" s="1"/>
  <c r="T52" i="1"/>
  <c r="S52" i="1" s="1"/>
  <c r="K54" i="1"/>
  <c r="G54" i="1"/>
  <c r="L66" i="1"/>
  <c r="M66" i="1" s="1"/>
  <c r="M61" i="1"/>
  <c r="K62" i="1"/>
  <c r="O67" i="1"/>
  <c r="N104" i="1"/>
  <c r="P68" i="1"/>
  <c r="Q68" i="1" s="1"/>
  <c r="K71" i="1"/>
  <c r="I72" i="1"/>
  <c r="H72" i="1"/>
  <c r="I73" i="1"/>
  <c r="H73" i="1"/>
  <c r="H79" i="1"/>
  <c r="I79" i="1"/>
  <c r="K87" i="1"/>
  <c r="I98" i="1"/>
  <c r="H98" i="1"/>
  <c r="K99" i="1"/>
  <c r="G99" i="1"/>
  <c r="F99" i="1"/>
  <c r="I102" i="1"/>
  <c r="H102" i="1"/>
  <c r="L23" i="1"/>
  <c r="G22" i="1"/>
  <c r="O24" i="1"/>
  <c r="P31" i="1"/>
  <c r="D57" i="1"/>
  <c r="F57" i="1" s="1"/>
  <c r="I35" i="1"/>
  <c r="M35" i="1"/>
  <c r="G37" i="1"/>
  <c r="G41" i="1"/>
  <c r="G45" i="1"/>
  <c r="F54" i="1"/>
  <c r="N66" i="1"/>
  <c r="O61" i="1"/>
  <c r="G62" i="1"/>
  <c r="M64" i="1"/>
  <c r="M65" i="1"/>
  <c r="D66" i="1"/>
  <c r="F66" i="1" s="1"/>
  <c r="J104" i="1"/>
  <c r="K70" i="1"/>
  <c r="G71" i="1"/>
  <c r="G104" i="1" s="1"/>
  <c r="G63" i="1"/>
  <c r="G65" i="1"/>
  <c r="D104" i="1"/>
  <c r="F104" i="1" s="1"/>
  <c r="K74" i="1"/>
  <c r="G74" i="1"/>
  <c r="T80" i="1"/>
  <c r="S80" i="1" s="1"/>
  <c r="K90" i="1"/>
  <c r="I91" i="1"/>
  <c r="H91" i="1"/>
  <c r="K92" i="1"/>
  <c r="G92" i="1"/>
  <c r="F92" i="1"/>
  <c r="I95" i="1"/>
  <c r="H95" i="1"/>
  <c r="K96" i="1"/>
  <c r="G96" i="1"/>
  <c r="F96" i="1"/>
  <c r="P97" i="1"/>
  <c r="Q97" i="1" s="1"/>
  <c r="U97" i="1"/>
  <c r="S97" i="1" s="1"/>
  <c r="M75" i="1"/>
  <c r="K89" i="1"/>
  <c r="G90" i="1"/>
  <c r="I100" i="1"/>
  <c r="H100" i="1"/>
  <c r="K101" i="1"/>
  <c r="G101" i="1"/>
  <c r="F101" i="1"/>
  <c r="G56" i="1"/>
  <c r="G59" i="1"/>
  <c r="K59" i="1"/>
  <c r="K60" i="1" s="1"/>
  <c r="G61" i="1"/>
  <c r="F72" i="1"/>
  <c r="H75" i="1"/>
  <c r="K76" i="1"/>
  <c r="G76" i="1"/>
  <c r="P76" i="1"/>
  <c r="Q76" i="1" s="1"/>
  <c r="F77" i="1"/>
  <c r="G78" i="1"/>
  <c r="K78" i="1"/>
  <c r="K104" i="1" s="1"/>
  <c r="K80" i="1"/>
  <c r="M83" i="1"/>
  <c r="M84" i="1"/>
  <c r="K88" i="1"/>
  <c r="G89" i="1"/>
  <c r="I93" i="1"/>
  <c r="H93" i="1"/>
  <c r="K94" i="1"/>
  <c r="G94" i="1"/>
  <c r="F94" i="1"/>
  <c r="G82" i="1"/>
  <c r="G84" i="1"/>
  <c r="G86" i="1"/>
  <c r="G97" i="1"/>
  <c r="U96" i="1"/>
  <c r="S96" i="1" s="1"/>
  <c r="G81" i="1"/>
  <c r="G103" i="1"/>
  <c r="G106" i="1"/>
  <c r="I81" i="1" l="1"/>
  <c r="H81" i="1"/>
  <c r="I76" i="1"/>
  <c r="H76" i="1"/>
  <c r="G60" i="1"/>
  <c r="I59" i="1"/>
  <c r="I60" i="1" s="1"/>
  <c r="H59" i="1"/>
  <c r="H60" i="1" s="1"/>
  <c r="H62" i="1"/>
  <c r="I62" i="1"/>
  <c r="M104" i="1"/>
  <c r="U23" i="1"/>
  <c r="S18" i="1"/>
  <c r="S23" i="1" s="1"/>
  <c r="G34" i="1"/>
  <c r="H31" i="1"/>
  <c r="H34" i="1" s="1"/>
  <c r="I31" i="1"/>
  <c r="I34" i="1" s="1"/>
  <c r="H20" i="1"/>
  <c r="I20" i="1"/>
  <c r="I82" i="1"/>
  <c r="H82" i="1"/>
  <c r="I78" i="1"/>
  <c r="H78" i="1"/>
  <c r="I56" i="1"/>
  <c r="H56" i="1"/>
  <c r="U104" i="1"/>
  <c r="H74" i="1"/>
  <c r="I74" i="1"/>
  <c r="I63" i="1"/>
  <c r="H63" i="1"/>
  <c r="U61" i="1"/>
  <c r="P61" i="1"/>
  <c r="O66" i="1"/>
  <c r="I41" i="1"/>
  <c r="I57" i="1" s="1"/>
  <c r="H41" i="1"/>
  <c r="L58" i="1"/>
  <c r="M23" i="1"/>
  <c r="H99" i="1"/>
  <c r="I99" i="1"/>
  <c r="T23" i="1"/>
  <c r="S20" i="1"/>
  <c r="I21" i="1"/>
  <c r="H21" i="1"/>
  <c r="T66" i="1"/>
  <c r="S65" i="1"/>
  <c r="H38" i="1"/>
  <c r="I38" i="1"/>
  <c r="P32" i="1"/>
  <c r="Q32" i="1" s="1"/>
  <c r="T32" i="1"/>
  <c r="S32" i="1" s="1"/>
  <c r="I84" i="1"/>
  <c r="H84" i="1"/>
  <c r="I45" i="1"/>
  <c r="H45" i="1"/>
  <c r="I25" i="1"/>
  <c r="H25" i="1"/>
  <c r="G30" i="1"/>
  <c r="U57" i="1"/>
  <c r="H96" i="1"/>
  <c r="I96" i="1"/>
  <c r="H71" i="1"/>
  <c r="I71" i="1"/>
  <c r="I37" i="1"/>
  <c r="H37" i="1"/>
  <c r="Q31" i="1"/>
  <c r="Q34" i="1" s="1"/>
  <c r="P34" i="1"/>
  <c r="H87" i="1"/>
  <c r="I87" i="1"/>
  <c r="H69" i="1"/>
  <c r="I69" i="1"/>
  <c r="G57" i="1"/>
  <c r="K58" i="1"/>
  <c r="K105" i="1" s="1"/>
  <c r="K107" i="1" s="1"/>
  <c r="Q18" i="1"/>
  <c r="Q23" i="1" s="1"/>
  <c r="P23" i="1"/>
  <c r="H52" i="1"/>
  <c r="I52" i="1"/>
  <c r="N58" i="1"/>
  <c r="N105" i="1" s="1"/>
  <c r="N107" i="1" s="1"/>
  <c r="J58" i="1"/>
  <c r="J105" i="1" s="1"/>
  <c r="J107" i="1" s="1"/>
  <c r="I65" i="1"/>
  <c r="H65" i="1"/>
  <c r="I22" i="1"/>
  <c r="H22" i="1"/>
  <c r="I54" i="1"/>
  <c r="H54" i="1"/>
  <c r="Q35" i="1"/>
  <c r="Q57" i="1" s="1"/>
  <c r="P57" i="1"/>
  <c r="I106" i="1"/>
  <c r="H106" i="1"/>
  <c r="I97" i="1"/>
  <c r="H97" i="1"/>
  <c r="I61" i="1"/>
  <c r="I66" i="1" s="1"/>
  <c r="H61" i="1"/>
  <c r="G66" i="1"/>
  <c r="I103" i="1"/>
  <c r="H103" i="1"/>
  <c r="I86" i="1"/>
  <c r="H86" i="1"/>
  <c r="H94" i="1"/>
  <c r="I94" i="1"/>
  <c r="H89" i="1"/>
  <c r="I89" i="1"/>
  <c r="H101" i="1"/>
  <c r="I101" i="1"/>
  <c r="H90" i="1"/>
  <c r="I90" i="1"/>
  <c r="H92" i="1"/>
  <c r="I92" i="1"/>
  <c r="O30" i="1"/>
  <c r="O58" i="1" s="1"/>
  <c r="O105" i="1" s="1"/>
  <c r="O107" i="1" s="1"/>
  <c r="P24" i="1"/>
  <c r="O104" i="1"/>
  <c r="T67" i="1"/>
  <c r="P67" i="1"/>
  <c r="S31" i="1"/>
  <c r="S34" i="1" s="1"/>
  <c r="I27" i="1"/>
  <c r="H27" i="1"/>
  <c r="I18" i="1"/>
  <c r="I23" i="1" s="1"/>
  <c r="H18" i="1"/>
  <c r="G23" i="1"/>
  <c r="H49" i="1"/>
  <c r="I49" i="1"/>
  <c r="T30" i="1"/>
  <c r="S27" i="1"/>
  <c r="S30" i="1" s="1"/>
  <c r="T57" i="1"/>
  <c r="S35" i="1"/>
  <c r="S57" i="1" s="1"/>
  <c r="H42" i="1"/>
  <c r="I42" i="1"/>
  <c r="D58" i="1"/>
  <c r="F34" i="1"/>
  <c r="H29" i="1"/>
  <c r="I29" i="1"/>
  <c r="H46" i="1"/>
  <c r="I46" i="1"/>
  <c r="U58" i="1" l="1"/>
  <c r="S58" i="1"/>
  <c r="D105" i="1"/>
  <c r="F58" i="1"/>
  <c r="P104" i="1"/>
  <c r="Q67" i="1"/>
  <c r="Q104" i="1" s="1"/>
  <c r="G58" i="1"/>
  <c r="G105" i="1" s="1"/>
  <c r="G107" i="1" s="1"/>
  <c r="T104" i="1"/>
  <c r="S67" i="1"/>
  <c r="S104" i="1" s="1"/>
  <c r="H57" i="1"/>
  <c r="H30" i="1"/>
  <c r="L105" i="1"/>
  <c r="M58" i="1"/>
  <c r="P66" i="1"/>
  <c r="Q61" i="1"/>
  <c r="Q66" i="1" s="1"/>
  <c r="P30" i="1"/>
  <c r="P58" i="1" s="1"/>
  <c r="P105" i="1" s="1"/>
  <c r="P107" i="1" s="1"/>
  <c r="Q24" i="1"/>
  <c r="Q30" i="1" s="1"/>
  <c r="Q58" i="1" s="1"/>
  <c r="Q105" i="1" s="1"/>
  <c r="I104" i="1"/>
  <c r="H66" i="1"/>
  <c r="H104" i="1"/>
  <c r="H23" i="1"/>
  <c r="T34" i="1"/>
  <c r="T58" i="1" s="1"/>
  <c r="T105" i="1" s="1"/>
  <c r="T107" i="1" s="1"/>
  <c r="I30" i="1"/>
  <c r="I58" i="1" s="1"/>
  <c r="I105" i="1" s="1"/>
  <c r="I107" i="1" s="1"/>
  <c r="S61" i="1"/>
  <c r="S66" i="1" s="1"/>
  <c r="U66" i="1"/>
  <c r="Q107" i="1" l="1"/>
  <c r="V67" i="1"/>
  <c r="V104" i="1" s="1"/>
  <c r="V105" i="1" s="1"/>
  <c r="V107" i="1" s="1"/>
  <c r="L107" i="1"/>
  <c r="M107" i="1" s="1"/>
  <c r="M105" i="1"/>
  <c r="S105" i="1"/>
  <c r="S107" i="1" s="1"/>
  <c r="H58" i="1"/>
  <c r="H105" i="1" s="1"/>
  <c r="H107" i="1" s="1"/>
  <c r="F105" i="1"/>
  <c r="D107" i="1"/>
  <c r="F107" i="1" s="1"/>
  <c r="U105" i="1"/>
  <c r="U107" i="1" s="1"/>
</calcChain>
</file>

<file path=xl/sharedStrings.xml><?xml version="1.0" encoding="utf-8"?>
<sst xmlns="http://schemas.openxmlformats.org/spreadsheetml/2006/main" count="121" uniqueCount="121">
  <si>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январь-август 2025г.</t>
  </si>
  <si>
    <t>Приложение №___</t>
  </si>
  <si>
    <t>№ 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</si>
  <si>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</si>
  <si>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</si>
  <si>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</si>
  <si>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</si>
  <si>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за период 8мес, в %</t>
  </si>
  <si>
    <t xml:space="preserve">Отклонение </t>
  </si>
  <si>
    <t>Остаток распределенных объемов оказанной медицинской помощи за январь-август 2025г. (план 8мес-факт)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</si>
  <si>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</si>
  <si>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</si>
  <si>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>Факт за 2025 год, расчитанный исходя из факта за 8 месяцев 2025 года</t>
  </si>
  <si>
    <t>Отклонение (Протокол №15 от 14.08.2025 - Факт за 2025 год), гр.1-гр.12</t>
  </si>
  <si>
    <t>Количество УЕТ, гр. 13*4,2</t>
  </si>
  <si>
    <t>Сумма расходов, в руб., гр. 14* 102,85 руб.</t>
  </si>
  <si>
    <t xml:space="preserve">Предложения МО </t>
  </si>
  <si>
    <t xml:space="preserve">Предложения Комиссии </t>
  </si>
  <si>
    <t xml:space="preserve">Изменение объемов по "терапии" </t>
  </si>
  <si>
    <t>Примечание</t>
  </si>
  <si>
    <t>Среднемесячный объем оказанной медицинской помощи за январь-август 2025г. (факт/8мес)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</si>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</sst>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  <numFmt numFmtId="167" formatCode="_-* #,##0.0000_р_._-;\-* #,##0.0000_р_._-;_-* &quot;-&quot;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1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22"/>
      <color rgb="FF0070C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9" fillId="0" borderId="0"/>
  </cellStyleXfs>
  <cellXfs count="9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5" fontId="3" fillId="5" borderId="1" xfId="1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166" fontId="3" fillId="4" borderId="1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4" borderId="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right" vertical="center" wrapText="1"/>
    </xf>
    <xf numFmtId="43" fontId="2" fillId="7" borderId="1" xfId="1" applyNumberFormat="1" applyFont="1" applyFill="1" applyBorder="1" applyAlignment="1">
      <alignment horizontal="right" vertical="center" wrapText="1"/>
    </xf>
    <xf numFmtId="164" fontId="2" fillId="8" borderId="1" xfId="1" applyNumberFormat="1" applyFont="1" applyFill="1" applyBorder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3" fontId="3" fillId="4" borderId="7" xfId="1" applyNumberFormat="1" applyFont="1" applyFill="1" applyBorder="1" applyAlignment="1">
      <alignment horizontal="right" vertical="center" wrapText="1"/>
    </xf>
    <xf numFmtId="164" fontId="3" fillId="4" borderId="7" xfId="1" applyNumberFormat="1" applyFont="1" applyFill="1" applyBorder="1" applyAlignment="1">
      <alignment horizontal="right" vertical="center" wrapText="1"/>
    </xf>
    <xf numFmtId="165" fontId="3" fillId="4" borderId="7" xfId="1" applyNumberFormat="1" applyFont="1" applyFill="1" applyBorder="1" applyAlignment="1">
      <alignment horizontal="righ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1" fontId="3" fillId="4" borderId="0" xfId="0" applyNumberFormat="1" applyFont="1" applyFill="1" applyBorder="1" applyAlignment="1">
      <alignment horizontal="center" vertical="center" wrapText="1"/>
    </xf>
    <xf numFmtId="43" fontId="2" fillId="9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2" fillId="9" borderId="1" xfId="3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 wrapText="1"/>
    </xf>
    <xf numFmtId="41" fontId="2" fillId="11" borderId="1" xfId="1" applyNumberFormat="1" applyFont="1" applyFill="1" applyBorder="1" applyAlignment="1">
      <alignment horizontal="right" vertical="center" wrapText="1"/>
    </xf>
    <xf numFmtId="0" fontId="3" fillId="5" borderId="9" xfId="5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/>
    </xf>
    <xf numFmtId="166" fontId="3" fillId="4" borderId="0" xfId="0" applyNumberFormat="1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111"/>
  <sheetViews>
    <sheetView tabSelected="1" view="pageBreakPreview" zoomScale="30" zoomScaleNormal="50" zoomScaleSheetLayoutView="30" workbookViewId="0">
      <pane xSplit="2" ySplit="18" topLeftCell="C19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N2" sqref="N2"/>
    </sheetView>
  </sheetViews>
  <sheetFormatPr defaultRowHeight="27.75" x14ac:dyDescent="0.2"/>
  <cols>
    <col min="1" max="1" width="8.77734375" style="1" bestFit="1" customWidth="1"/>
    <col min="2" max="2" width="82" style="4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7" width="26.6640625" style="1" customWidth="1"/>
    <col min="18" max="18" width="26.5546875" style="1" hidden="1" customWidth="1"/>
    <col min="19" max="19" width="17.44140625" style="1" hidden="1" customWidth="1"/>
    <col min="20" max="20" width="19" style="1" hidden="1" customWidth="1"/>
    <col min="21" max="22" width="20.21875" style="1" hidden="1" customWidth="1"/>
    <col min="23" max="23" width="42.88671875" style="1" hidden="1" customWidth="1"/>
    <col min="24" max="24" width="19.88671875" style="1" customWidth="1"/>
    <col min="25" max="16384" width="8.88671875" style="1"/>
  </cols>
  <sheetData>
    <row r="1" spans="1:23" x14ac:dyDescent="0.2">
      <c r="N1" s="83" t="s">
        <v>120</v>
      </c>
      <c r="O1" s="83"/>
      <c r="P1" s="83"/>
      <c r="Q1" s="83"/>
    </row>
    <row r="2" spans="1:23" ht="66" customHeight="1" x14ac:dyDescent="0.2"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2"/>
      <c r="O2" s="2"/>
      <c r="P2" s="2"/>
      <c r="Q2" s="2"/>
      <c r="S2" s="3"/>
      <c r="T2" s="4"/>
      <c r="U2" s="4"/>
      <c r="V2" s="4"/>
      <c r="W2" s="5" t="s">
        <v>1</v>
      </c>
    </row>
    <row r="3" spans="1:23" ht="47.25" customHeight="1" x14ac:dyDescent="0.2">
      <c r="A3" s="91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 t="s">
        <v>7</v>
      </c>
      <c r="G3" s="91" t="s">
        <v>8</v>
      </c>
      <c r="H3" s="91"/>
      <c r="I3" s="91"/>
      <c r="J3" s="6">
        <v>8</v>
      </c>
      <c r="K3" s="85" t="s">
        <v>9</v>
      </c>
      <c r="L3" s="85" t="s">
        <v>10</v>
      </c>
      <c r="M3" s="85" t="s">
        <v>11</v>
      </c>
      <c r="N3" s="85" t="s">
        <v>12</v>
      </c>
      <c r="O3" s="85" t="s">
        <v>13</v>
      </c>
      <c r="P3" s="85" t="s">
        <v>14</v>
      </c>
      <c r="Q3" s="85" t="s">
        <v>15</v>
      </c>
      <c r="R3" s="92" t="s">
        <v>16</v>
      </c>
      <c r="S3" s="84" t="s">
        <v>17</v>
      </c>
      <c r="T3" s="84"/>
      <c r="U3" s="84"/>
      <c r="V3" s="85" t="s">
        <v>18</v>
      </c>
      <c r="W3" s="88" t="s">
        <v>19</v>
      </c>
    </row>
    <row r="4" spans="1:23" ht="31.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 t="s">
        <v>20</v>
      </c>
      <c r="K4" s="86"/>
      <c r="L4" s="86"/>
      <c r="M4" s="86"/>
      <c r="N4" s="86"/>
      <c r="O4" s="86"/>
      <c r="P4" s="86"/>
      <c r="Q4" s="86"/>
      <c r="R4" s="92"/>
      <c r="S4" s="91" t="s">
        <v>21</v>
      </c>
      <c r="T4" s="91" t="s">
        <v>22</v>
      </c>
      <c r="U4" s="91" t="s">
        <v>23</v>
      </c>
      <c r="V4" s="86"/>
      <c r="W4" s="89"/>
    </row>
    <row r="5" spans="1:23" ht="225.75" customHeight="1" x14ac:dyDescent="0.2">
      <c r="A5" s="91"/>
      <c r="B5" s="91"/>
      <c r="C5" s="91"/>
      <c r="D5" s="91"/>
      <c r="E5" s="91"/>
      <c r="F5" s="91"/>
      <c r="G5" s="7" t="s">
        <v>24</v>
      </c>
      <c r="H5" s="7" t="s">
        <v>25</v>
      </c>
      <c r="I5" s="7" t="s">
        <v>26</v>
      </c>
      <c r="J5" s="91"/>
      <c r="K5" s="87"/>
      <c r="L5" s="87"/>
      <c r="M5" s="87"/>
      <c r="N5" s="87"/>
      <c r="O5" s="87"/>
      <c r="P5" s="87"/>
      <c r="Q5" s="87"/>
      <c r="R5" s="92"/>
      <c r="S5" s="91"/>
      <c r="T5" s="91"/>
      <c r="U5" s="91"/>
      <c r="V5" s="87"/>
      <c r="W5" s="90"/>
    </row>
    <row r="6" spans="1:23" ht="27.75" hidden="1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8"/>
      <c r="L6" s="8"/>
      <c r="M6" s="8"/>
      <c r="N6" s="8"/>
      <c r="O6" s="8"/>
      <c r="P6" s="8"/>
      <c r="Q6" s="8"/>
      <c r="R6" s="9"/>
      <c r="S6" s="7"/>
      <c r="T6" s="7"/>
      <c r="U6" s="7"/>
      <c r="V6" s="8"/>
      <c r="W6" s="10"/>
    </row>
    <row r="7" spans="1:23" ht="27.75" hidden="1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8"/>
      <c r="L7" s="8"/>
      <c r="M7" s="8"/>
      <c r="N7" s="8"/>
      <c r="O7" s="8"/>
      <c r="P7" s="8"/>
      <c r="Q7" s="8"/>
      <c r="R7" s="9"/>
      <c r="S7" s="7"/>
      <c r="T7" s="7"/>
      <c r="U7" s="7"/>
      <c r="V7" s="8"/>
      <c r="W7" s="10"/>
    </row>
    <row r="8" spans="1:23" ht="27.75" hidden="1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8"/>
      <c r="N8" s="8"/>
      <c r="O8" s="8"/>
      <c r="P8" s="8"/>
      <c r="Q8" s="8"/>
      <c r="R8" s="9"/>
      <c r="S8" s="7"/>
      <c r="T8" s="7"/>
      <c r="U8" s="7"/>
      <c r="V8" s="8"/>
      <c r="W8" s="10"/>
    </row>
    <row r="9" spans="1:23" ht="27.75" hidden="1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8"/>
      <c r="L9" s="8"/>
      <c r="M9" s="8"/>
      <c r="N9" s="8"/>
      <c r="O9" s="8"/>
      <c r="P9" s="8"/>
      <c r="Q9" s="8"/>
      <c r="R9" s="9"/>
      <c r="S9" s="7"/>
      <c r="T9" s="7"/>
      <c r="U9" s="7"/>
      <c r="V9" s="8"/>
      <c r="W9" s="10"/>
    </row>
    <row r="10" spans="1:23" ht="27.75" hidden="1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8"/>
      <c r="L10" s="8"/>
      <c r="M10" s="8"/>
      <c r="N10" s="8"/>
      <c r="O10" s="8"/>
      <c r="P10" s="8"/>
      <c r="Q10" s="8"/>
      <c r="R10" s="9"/>
      <c r="S10" s="7"/>
      <c r="T10" s="7"/>
      <c r="U10" s="7"/>
      <c r="V10" s="8"/>
      <c r="W10" s="10"/>
    </row>
    <row r="11" spans="1:23" ht="27.75" hidden="1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8"/>
      <c r="N11" s="8"/>
      <c r="O11" s="8"/>
      <c r="P11" s="8"/>
      <c r="Q11" s="8"/>
      <c r="R11" s="9"/>
      <c r="S11" s="7"/>
      <c r="T11" s="7"/>
      <c r="U11" s="7"/>
      <c r="V11" s="8"/>
      <c r="W11" s="10"/>
    </row>
    <row r="12" spans="1:23" ht="27.75" hidden="1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8"/>
      <c r="L12" s="8"/>
      <c r="M12" s="8"/>
      <c r="N12" s="8"/>
      <c r="O12" s="8"/>
      <c r="P12" s="8"/>
      <c r="Q12" s="8"/>
      <c r="R12" s="9"/>
      <c r="S12" s="7"/>
      <c r="T12" s="7"/>
      <c r="U12" s="7"/>
      <c r="V12" s="8"/>
      <c r="W12" s="10"/>
    </row>
    <row r="13" spans="1:23" ht="27.75" hidden="1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8"/>
      <c r="L13" s="8"/>
      <c r="M13" s="8"/>
      <c r="N13" s="8"/>
      <c r="O13" s="8"/>
      <c r="P13" s="8"/>
      <c r="Q13" s="8"/>
      <c r="R13" s="9"/>
      <c r="S13" s="7"/>
      <c r="T13" s="7"/>
      <c r="U13" s="7"/>
      <c r="V13" s="8"/>
      <c r="W13" s="10"/>
    </row>
    <row r="14" spans="1:23" ht="27.75" hidden="1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8"/>
      <c r="N14" s="8"/>
      <c r="O14" s="8"/>
      <c r="P14" s="8"/>
      <c r="Q14" s="8"/>
      <c r="R14" s="9"/>
      <c r="S14" s="7"/>
      <c r="T14" s="7"/>
      <c r="U14" s="7"/>
      <c r="V14" s="8"/>
      <c r="W14" s="10"/>
    </row>
    <row r="15" spans="1:23" ht="27.75" hidden="1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8"/>
      <c r="N15" s="8"/>
      <c r="O15" s="8"/>
      <c r="P15" s="8"/>
      <c r="Q15" s="8"/>
      <c r="R15" s="9"/>
      <c r="S15" s="7"/>
      <c r="T15" s="7"/>
      <c r="U15" s="7"/>
      <c r="V15" s="8"/>
      <c r="W15" s="10"/>
    </row>
    <row r="16" spans="1:23" ht="22.5" customHeight="1" x14ac:dyDescent="0.2">
      <c r="A16" s="11" t="s">
        <v>27</v>
      </c>
      <c r="B16" s="11" t="s">
        <v>28</v>
      </c>
      <c r="C16" s="11">
        <v>1</v>
      </c>
      <c r="D16" s="11">
        <v>2</v>
      </c>
      <c r="E16" s="11">
        <v>3</v>
      </c>
      <c r="F16" s="11">
        <v>4</v>
      </c>
      <c r="G16" s="11">
        <v>5</v>
      </c>
      <c r="H16" s="11">
        <v>6</v>
      </c>
      <c r="I16" s="11">
        <v>7</v>
      </c>
      <c r="J16" s="11">
        <v>8</v>
      </c>
      <c r="K16" s="11">
        <v>9</v>
      </c>
      <c r="L16" s="11">
        <v>10</v>
      </c>
      <c r="M16" s="11">
        <v>11</v>
      </c>
      <c r="N16" s="11">
        <v>12</v>
      </c>
      <c r="O16" s="11">
        <v>13</v>
      </c>
      <c r="P16" s="11">
        <v>14</v>
      </c>
      <c r="Q16" s="11">
        <v>15</v>
      </c>
      <c r="R16" s="11">
        <v>17</v>
      </c>
      <c r="S16" s="11">
        <v>16</v>
      </c>
      <c r="T16" s="11">
        <v>17</v>
      </c>
      <c r="U16" s="11">
        <v>18</v>
      </c>
      <c r="V16" s="11">
        <v>19</v>
      </c>
      <c r="W16" s="11">
        <v>20</v>
      </c>
    </row>
    <row r="17" spans="1:24" hidden="1" x14ac:dyDescent="0.2">
      <c r="A17" s="12"/>
      <c r="B17" s="13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1"/>
      <c r="T17" s="11"/>
      <c r="U17" s="11"/>
      <c r="V17" s="11"/>
      <c r="W17" s="11"/>
    </row>
    <row r="18" spans="1:24" ht="57.75" customHeight="1" x14ac:dyDescent="0.2">
      <c r="A18" s="14">
        <v>1</v>
      </c>
      <c r="B18" s="15" t="s">
        <v>30</v>
      </c>
      <c r="C18" s="16">
        <v>364</v>
      </c>
      <c r="D18" s="16">
        <f>ROUND(C18/12*$D$108,0)</f>
        <v>243</v>
      </c>
      <c r="E18" s="17">
        <v>0</v>
      </c>
      <c r="F18" s="18">
        <f t="shared" ref="F18:F81" si="0">IFERROR(ROUND(E18/D18*100,2),0)</f>
        <v>0</v>
      </c>
      <c r="G18" s="16">
        <f>E18-D18</f>
        <v>-243</v>
      </c>
      <c r="H18" s="16">
        <f>IFERROR(IF(G18&gt;0,G18,0),0)</f>
        <v>0</v>
      </c>
      <c r="I18" s="16">
        <f>IFERROR(IF(G18&lt;0,G18,0),0)</f>
        <v>-243</v>
      </c>
      <c r="J18" s="16">
        <f>ROUND((E18/J$3),0)</f>
        <v>0</v>
      </c>
      <c r="K18" s="16">
        <f>ROUND((D18-E18),0)</f>
        <v>243</v>
      </c>
      <c r="L18" s="16">
        <f>ROUND((C18-E18),0)</f>
        <v>364</v>
      </c>
      <c r="M18" s="19">
        <f>IFERROR(ROUND((L18/J18),1),0)</f>
        <v>0</v>
      </c>
      <c r="N18" s="16">
        <f>ROUND(E18/8*12,0)</f>
        <v>0</v>
      </c>
      <c r="O18" s="16">
        <f>C18-N18</f>
        <v>364</v>
      </c>
      <c r="P18" s="16">
        <f>ROUND(O18*$P$108,0)</f>
        <v>1529</v>
      </c>
      <c r="Q18" s="18">
        <f>ROUND(P18*$Q$108,2)</f>
        <v>157257.65</v>
      </c>
      <c r="R18" s="20"/>
      <c r="S18" s="20">
        <f>T18+U18</f>
        <v>-364</v>
      </c>
      <c r="T18" s="20"/>
      <c r="U18" s="20">
        <f>-O18</f>
        <v>-364</v>
      </c>
      <c r="V18" s="20"/>
      <c r="W18" s="7"/>
      <c r="X18" s="21"/>
    </row>
    <row r="19" spans="1:24" ht="55.5" x14ac:dyDescent="0.2">
      <c r="A19" s="14">
        <v>2</v>
      </c>
      <c r="B19" s="15" t="s">
        <v>31</v>
      </c>
      <c r="C19" s="16">
        <v>0</v>
      </c>
      <c r="D19" s="16">
        <f>ROUND(C19/12*$D$108,0)</f>
        <v>0</v>
      </c>
      <c r="E19" s="17">
        <v>0</v>
      </c>
      <c r="F19" s="18">
        <f t="shared" si="0"/>
        <v>0</v>
      </c>
      <c r="G19" s="16">
        <f>E19-D19</f>
        <v>0</v>
      </c>
      <c r="H19" s="16">
        <f t="shared" ref="H19:H56" si="1">IFERROR(IF(G19&gt;0,G19,0),0)</f>
        <v>0</v>
      </c>
      <c r="I19" s="16">
        <f t="shared" ref="I19:I22" si="2">IFERROR(IF(G19&lt;0,G19,0),0)</f>
        <v>0</v>
      </c>
      <c r="J19" s="16">
        <f>ROUND((E19/J$3),0)</f>
        <v>0</v>
      </c>
      <c r="K19" s="16">
        <f>ROUND((D19-E19),0)</f>
        <v>0</v>
      </c>
      <c r="L19" s="16">
        <f>ROUND((C19-E19),0)</f>
        <v>0</v>
      </c>
      <c r="M19" s="19">
        <f t="shared" ref="M19:M21" si="3">IFERROR(ROUND((L19/J19),1),0)</f>
        <v>0</v>
      </c>
      <c r="N19" s="16">
        <f>ROUND(E19/8*12,0)</f>
        <v>0</v>
      </c>
      <c r="O19" s="16">
        <f t="shared" ref="O19:O56" si="4">C19-N19</f>
        <v>0</v>
      </c>
      <c r="P19" s="16">
        <f t="shared" ref="P19:P56" si="5">ROUND(O19*$P$108,0)</f>
        <v>0</v>
      </c>
      <c r="Q19" s="18">
        <f t="shared" ref="Q19:Q56" si="6">ROUND(P19*$Q$108,2)</f>
        <v>0</v>
      </c>
      <c r="R19" s="20"/>
      <c r="S19" s="20">
        <f t="shared" ref="S19:S22" si="7">T19+U19</f>
        <v>0</v>
      </c>
      <c r="T19" s="20"/>
      <c r="U19" s="20"/>
      <c r="V19" s="20"/>
      <c r="W19" s="7"/>
    </row>
    <row r="20" spans="1:24" ht="55.5" x14ac:dyDescent="0.2">
      <c r="A20" s="14">
        <v>3</v>
      </c>
      <c r="B20" s="15" t="s">
        <v>32</v>
      </c>
      <c r="C20" s="16">
        <v>11</v>
      </c>
      <c r="D20" s="16">
        <f>ROUND(C20/12*$D$108,0)</f>
        <v>7</v>
      </c>
      <c r="E20" s="17">
        <v>27</v>
      </c>
      <c r="F20" s="18">
        <f t="shared" si="0"/>
        <v>385.71</v>
      </c>
      <c r="G20" s="16">
        <f>E20-D20</f>
        <v>20</v>
      </c>
      <c r="H20" s="16">
        <f t="shared" si="1"/>
        <v>20</v>
      </c>
      <c r="I20" s="16">
        <f t="shared" si="2"/>
        <v>0</v>
      </c>
      <c r="J20" s="16">
        <f>ROUND((E20/J$3),0)</f>
        <v>3</v>
      </c>
      <c r="K20" s="16">
        <f>ROUND((D20-E20),0)</f>
        <v>-20</v>
      </c>
      <c r="L20" s="16">
        <f>ROUND((C20-E20),0)</f>
        <v>-16</v>
      </c>
      <c r="M20" s="19">
        <f t="shared" si="3"/>
        <v>-5.3</v>
      </c>
      <c r="N20" s="16">
        <f>ROUND(E20/8*12,0)</f>
        <v>41</v>
      </c>
      <c r="O20" s="16">
        <f t="shared" si="4"/>
        <v>-30</v>
      </c>
      <c r="P20" s="16">
        <f t="shared" si="5"/>
        <v>-126</v>
      </c>
      <c r="Q20" s="18">
        <f t="shared" si="6"/>
        <v>-12959.1</v>
      </c>
      <c r="R20" s="20"/>
      <c r="S20" s="20">
        <f t="shared" si="7"/>
        <v>30</v>
      </c>
      <c r="T20" s="20">
        <f>-O20</f>
        <v>30</v>
      </c>
      <c r="U20" s="20"/>
      <c r="V20" s="20"/>
      <c r="W20" s="7"/>
    </row>
    <row r="21" spans="1:24" ht="55.5" x14ac:dyDescent="0.2">
      <c r="A21" s="14">
        <v>4</v>
      </c>
      <c r="B21" s="22" t="s">
        <v>33</v>
      </c>
      <c r="C21" s="16">
        <v>0</v>
      </c>
      <c r="D21" s="16">
        <f>ROUND(C21/12*$D$108,0)</f>
        <v>0</v>
      </c>
      <c r="E21" s="17">
        <v>0</v>
      </c>
      <c r="F21" s="18">
        <f t="shared" si="0"/>
        <v>0</v>
      </c>
      <c r="G21" s="16">
        <f>E21-D21</f>
        <v>0</v>
      </c>
      <c r="H21" s="16">
        <f t="shared" si="1"/>
        <v>0</v>
      </c>
      <c r="I21" s="16">
        <f t="shared" si="2"/>
        <v>0</v>
      </c>
      <c r="J21" s="16">
        <f>ROUND((E21/J$3),0)</f>
        <v>0</v>
      </c>
      <c r="K21" s="16">
        <f>ROUND((D21-E21),0)</f>
        <v>0</v>
      </c>
      <c r="L21" s="16">
        <f>ROUND((C21-E21),0)</f>
        <v>0</v>
      </c>
      <c r="M21" s="19">
        <f t="shared" si="3"/>
        <v>0</v>
      </c>
      <c r="N21" s="16">
        <f>ROUND(E21/8*12,0)</f>
        <v>0</v>
      </c>
      <c r="O21" s="16">
        <f t="shared" si="4"/>
        <v>0</v>
      </c>
      <c r="P21" s="16">
        <f t="shared" si="5"/>
        <v>0</v>
      </c>
      <c r="Q21" s="18">
        <f t="shared" si="6"/>
        <v>0</v>
      </c>
      <c r="R21" s="20"/>
      <c r="S21" s="20">
        <f t="shared" si="7"/>
        <v>0</v>
      </c>
      <c r="T21" s="20"/>
      <c r="U21" s="20"/>
      <c r="V21" s="20"/>
      <c r="W21" s="7"/>
    </row>
    <row r="22" spans="1:24" ht="55.5" x14ac:dyDescent="0.2">
      <c r="A22" s="23">
        <v>5</v>
      </c>
      <c r="B22" s="24" t="s">
        <v>34</v>
      </c>
      <c r="C22" s="16">
        <v>0</v>
      </c>
      <c r="D22" s="16">
        <f>ROUND(C22/12*$D$108,0)</f>
        <v>0</v>
      </c>
      <c r="E22" s="17">
        <v>0</v>
      </c>
      <c r="F22" s="18">
        <f t="shared" si="0"/>
        <v>0</v>
      </c>
      <c r="G22" s="16">
        <f>E22-D22</f>
        <v>0</v>
      </c>
      <c r="H22" s="16">
        <f t="shared" si="1"/>
        <v>0</v>
      </c>
      <c r="I22" s="16">
        <f t="shared" si="2"/>
        <v>0</v>
      </c>
      <c r="J22" s="16">
        <f>ROUND((E22/J$3),0)</f>
        <v>0</v>
      </c>
      <c r="K22" s="16">
        <f>ROUND((D22-E22),0)</f>
        <v>0</v>
      </c>
      <c r="L22" s="16">
        <f>ROUND((C22-E22),0)</f>
        <v>0</v>
      </c>
      <c r="M22" s="19">
        <f>IFERROR(ROUND((L22/J22),1),0)</f>
        <v>0</v>
      </c>
      <c r="N22" s="16">
        <f>ROUND(E22/8*12,0)</f>
        <v>0</v>
      </c>
      <c r="O22" s="16">
        <f t="shared" si="4"/>
        <v>0</v>
      </c>
      <c r="P22" s="16">
        <f t="shared" si="5"/>
        <v>0</v>
      </c>
      <c r="Q22" s="18">
        <f t="shared" si="6"/>
        <v>0</v>
      </c>
      <c r="R22" s="20"/>
      <c r="S22" s="20">
        <f t="shared" si="7"/>
        <v>0</v>
      </c>
      <c r="T22" s="20"/>
      <c r="U22" s="20"/>
      <c r="V22" s="20"/>
      <c r="W22" s="7"/>
    </row>
    <row r="23" spans="1:24" x14ac:dyDescent="0.2">
      <c r="A23" s="25"/>
      <c r="B23" s="26" t="s">
        <v>35</v>
      </c>
      <c r="C23" s="27">
        <v>375</v>
      </c>
      <c r="D23" s="27">
        <f t="shared" ref="D23" si="8">SUM(D18:D22)</f>
        <v>250</v>
      </c>
      <c r="E23" s="28">
        <v>27</v>
      </c>
      <c r="F23" s="29">
        <f t="shared" si="0"/>
        <v>10.8</v>
      </c>
      <c r="G23" s="30">
        <f t="shared" ref="G23:R23" si="9">SUM(G18:G22)</f>
        <v>-223</v>
      </c>
      <c r="H23" s="30">
        <f t="shared" si="9"/>
        <v>20</v>
      </c>
      <c r="I23" s="30">
        <f t="shared" si="9"/>
        <v>-243</v>
      </c>
      <c r="J23" s="30">
        <f t="shared" si="9"/>
        <v>3</v>
      </c>
      <c r="K23" s="30">
        <f t="shared" si="9"/>
        <v>223</v>
      </c>
      <c r="L23" s="30">
        <f t="shared" si="9"/>
        <v>348</v>
      </c>
      <c r="M23" s="31">
        <f t="shared" ref="M23:M86" si="10">IFERROR(ROUND((L23/J23),1),0)</f>
        <v>116</v>
      </c>
      <c r="N23" s="27">
        <f t="shared" ref="N23:Q23" si="11">SUM(N18:N22)</f>
        <v>41</v>
      </c>
      <c r="O23" s="27">
        <f t="shared" si="11"/>
        <v>334</v>
      </c>
      <c r="P23" s="27">
        <f t="shared" si="11"/>
        <v>1403</v>
      </c>
      <c r="Q23" s="29">
        <f t="shared" si="11"/>
        <v>144298.54999999999</v>
      </c>
      <c r="R23" s="32">
        <f t="shared" si="9"/>
        <v>0</v>
      </c>
      <c r="S23" s="33">
        <f>SUM(S18:S22)</f>
        <v>-334</v>
      </c>
      <c r="T23" s="33">
        <f t="shared" ref="T23:V23" si="12">SUM(T18:T22)</f>
        <v>30</v>
      </c>
      <c r="U23" s="33">
        <f t="shared" si="12"/>
        <v>-364</v>
      </c>
      <c r="V23" s="33">
        <f t="shared" si="12"/>
        <v>0</v>
      </c>
      <c r="W23" s="34"/>
    </row>
    <row r="24" spans="1:24" ht="27.75" customHeight="1" x14ac:dyDescent="0.2">
      <c r="A24" s="35">
        <v>6</v>
      </c>
      <c r="B24" s="36" t="s">
        <v>36</v>
      </c>
      <c r="C24" s="16">
        <v>0</v>
      </c>
      <c r="D24" s="16">
        <f t="shared" ref="D24:D29" si="13">ROUND(C24/12*$D$108,0)</f>
        <v>0</v>
      </c>
      <c r="E24" s="17">
        <v>0</v>
      </c>
      <c r="F24" s="18">
        <f t="shared" si="0"/>
        <v>0</v>
      </c>
      <c r="G24" s="16">
        <f t="shared" ref="G24:G29" si="14">E24-D24</f>
        <v>0</v>
      </c>
      <c r="H24" s="16">
        <f t="shared" si="1"/>
        <v>0</v>
      </c>
      <c r="I24" s="16">
        <f t="shared" ref="I24:I29" si="15">IFERROR(IF(G24&lt;0,G24,0),0)</f>
        <v>0</v>
      </c>
      <c r="J24" s="16">
        <f t="shared" ref="J24:J29" si="16">ROUND((E24/J$3),0)</f>
        <v>0</v>
      </c>
      <c r="K24" s="16">
        <f t="shared" ref="K24:K29" si="17">ROUND((D24-E24),0)</f>
        <v>0</v>
      </c>
      <c r="L24" s="16">
        <f t="shared" ref="L24:L29" si="18">ROUND((C24-E24),0)</f>
        <v>0</v>
      </c>
      <c r="M24" s="19">
        <f t="shared" si="10"/>
        <v>0</v>
      </c>
      <c r="N24" s="16">
        <f t="shared" ref="N24:N29" si="19">ROUND(E24/8*12,0)</f>
        <v>0</v>
      </c>
      <c r="O24" s="16">
        <f t="shared" si="4"/>
        <v>0</v>
      </c>
      <c r="P24" s="16">
        <f t="shared" si="5"/>
        <v>0</v>
      </c>
      <c r="Q24" s="18">
        <f t="shared" si="6"/>
        <v>0</v>
      </c>
      <c r="R24" s="20"/>
      <c r="S24" s="20">
        <f t="shared" ref="S24:S29" si="20">T24+U24</f>
        <v>0</v>
      </c>
      <c r="T24" s="20"/>
      <c r="U24" s="20"/>
      <c r="V24" s="20"/>
      <c r="W24" s="7"/>
    </row>
    <row r="25" spans="1:24" x14ac:dyDescent="0.2">
      <c r="A25" s="14">
        <v>7</v>
      </c>
      <c r="B25" s="22" t="s">
        <v>37</v>
      </c>
      <c r="C25" s="16">
        <v>0</v>
      </c>
      <c r="D25" s="16">
        <f t="shared" si="13"/>
        <v>0</v>
      </c>
      <c r="E25" s="17">
        <v>0</v>
      </c>
      <c r="F25" s="18">
        <f t="shared" si="0"/>
        <v>0</v>
      </c>
      <c r="G25" s="16">
        <f t="shared" si="14"/>
        <v>0</v>
      </c>
      <c r="H25" s="16">
        <f t="shared" si="1"/>
        <v>0</v>
      </c>
      <c r="I25" s="16">
        <f t="shared" si="15"/>
        <v>0</v>
      </c>
      <c r="J25" s="16">
        <f t="shared" si="16"/>
        <v>0</v>
      </c>
      <c r="K25" s="16">
        <f t="shared" si="17"/>
        <v>0</v>
      </c>
      <c r="L25" s="16">
        <f t="shared" si="18"/>
        <v>0</v>
      </c>
      <c r="M25" s="19">
        <f t="shared" si="10"/>
        <v>0</v>
      </c>
      <c r="N25" s="16">
        <f t="shared" si="19"/>
        <v>0</v>
      </c>
      <c r="O25" s="16">
        <f t="shared" si="4"/>
        <v>0</v>
      </c>
      <c r="P25" s="16">
        <f t="shared" si="5"/>
        <v>0</v>
      </c>
      <c r="Q25" s="18">
        <f t="shared" si="6"/>
        <v>0</v>
      </c>
      <c r="R25" s="20"/>
      <c r="S25" s="20">
        <f t="shared" si="20"/>
        <v>0</v>
      </c>
      <c r="T25" s="20"/>
      <c r="U25" s="20"/>
      <c r="V25" s="20"/>
      <c r="W25" s="7"/>
    </row>
    <row r="26" spans="1:24" x14ac:dyDescent="0.2">
      <c r="A26" s="14">
        <v>8</v>
      </c>
      <c r="B26" s="22" t="s">
        <v>38</v>
      </c>
      <c r="C26" s="16">
        <v>0</v>
      </c>
      <c r="D26" s="16">
        <f t="shared" si="13"/>
        <v>0</v>
      </c>
      <c r="E26" s="17">
        <v>0</v>
      </c>
      <c r="F26" s="18">
        <f t="shared" si="0"/>
        <v>0</v>
      </c>
      <c r="G26" s="16">
        <f t="shared" si="14"/>
        <v>0</v>
      </c>
      <c r="H26" s="16">
        <f t="shared" si="1"/>
        <v>0</v>
      </c>
      <c r="I26" s="16">
        <f t="shared" si="15"/>
        <v>0</v>
      </c>
      <c r="J26" s="16">
        <f t="shared" si="16"/>
        <v>0</v>
      </c>
      <c r="K26" s="16">
        <f t="shared" si="17"/>
        <v>0</v>
      </c>
      <c r="L26" s="16">
        <f t="shared" si="18"/>
        <v>0</v>
      </c>
      <c r="M26" s="19">
        <f t="shared" si="10"/>
        <v>0</v>
      </c>
      <c r="N26" s="16">
        <f t="shared" si="19"/>
        <v>0</v>
      </c>
      <c r="O26" s="16">
        <f t="shared" si="4"/>
        <v>0</v>
      </c>
      <c r="P26" s="16">
        <f t="shared" si="5"/>
        <v>0</v>
      </c>
      <c r="Q26" s="18">
        <f t="shared" si="6"/>
        <v>0</v>
      </c>
      <c r="R26" s="20"/>
      <c r="S26" s="20">
        <f t="shared" si="20"/>
        <v>0</v>
      </c>
      <c r="T26" s="20"/>
      <c r="U26" s="20"/>
      <c r="V26" s="20"/>
      <c r="W26" s="7"/>
    </row>
    <row r="27" spans="1:24" ht="55.5" x14ac:dyDescent="0.2">
      <c r="A27" s="14">
        <v>9</v>
      </c>
      <c r="B27" s="22" t="s">
        <v>39</v>
      </c>
      <c r="C27" s="16">
        <v>41479</v>
      </c>
      <c r="D27" s="16">
        <f t="shared" si="13"/>
        <v>27653</v>
      </c>
      <c r="E27" s="17">
        <v>33429</v>
      </c>
      <c r="F27" s="18">
        <f t="shared" si="0"/>
        <v>120.89</v>
      </c>
      <c r="G27" s="16">
        <f t="shared" si="14"/>
        <v>5776</v>
      </c>
      <c r="H27" s="16">
        <f t="shared" si="1"/>
        <v>5776</v>
      </c>
      <c r="I27" s="16">
        <f t="shared" si="15"/>
        <v>0</v>
      </c>
      <c r="J27" s="16">
        <f t="shared" si="16"/>
        <v>4179</v>
      </c>
      <c r="K27" s="16">
        <f t="shared" si="17"/>
        <v>-5776</v>
      </c>
      <c r="L27" s="16">
        <f t="shared" si="18"/>
        <v>8050</v>
      </c>
      <c r="M27" s="19">
        <f t="shared" si="10"/>
        <v>1.9</v>
      </c>
      <c r="N27" s="16">
        <f t="shared" si="19"/>
        <v>50144</v>
      </c>
      <c r="O27" s="16">
        <f t="shared" si="4"/>
        <v>-8665</v>
      </c>
      <c r="P27" s="16">
        <f>ROUND(O27*$P$108,0)-1</f>
        <v>-36394</v>
      </c>
      <c r="Q27" s="18">
        <f t="shared" si="6"/>
        <v>-3743122.9</v>
      </c>
      <c r="R27" s="20"/>
      <c r="S27" s="20">
        <f t="shared" si="20"/>
        <v>8665</v>
      </c>
      <c r="T27" s="20">
        <f>-O27</f>
        <v>8665</v>
      </c>
      <c r="U27" s="20"/>
      <c r="V27" s="20"/>
      <c r="W27" s="7"/>
    </row>
    <row r="28" spans="1:24" x14ac:dyDescent="0.2">
      <c r="A28" s="14">
        <v>10</v>
      </c>
      <c r="B28" s="22" t="s">
        <v>40</v>
      </c>
      <c r="C28" s="16">
        <v>0</v>
      </c>
      <c r="D28" s="16">
        <f t="shared" si="13"/>
        <v>0</v>
      </c>
      <c r="E28" s="17">
        <v>0</v>
      </c>
      <c r="F28" s="18">
        <f t="shared" si="0"/>
        <v>0</v>
      </c>
      <c r="G28" s="16">
        <f t="shared" si="14"/>
        <v>0</v>
      </c>
      <c r="H28" s="16">
        <f t="shared" si="1"/>
        <v>0</v>
      </c>
      <c r="I28" s="16">
        <f t="shared" si="15"/>
        <v>0</v>
      </c>
      <c r="J28" s="16">
        <f t="shared" si="16"/>
        <v>0</v>
      </c>
      <c r="K28" s="16">
        <f t="shared" si="17"/>
        <v>0</v>
      </c>
      <c r="L28" s="16">
        <f t="shared" si="18"/>
        <v>0</v>
      </c>
      <c r="M28" s="19">
        <f t="shared" si="10"/>
        <v>0</v>
      </c>
      <c r="N28" s="16">
        <f t="shared" si="19"/>
        <v>0</v>
      </c>
      <c r="O28" s="16">
        <f t="shared" si="4"/>
        <v>0</v>
      </c>
      <c r="P28" s="16">
        <f t="shared" si="5"/>
        <v>0</v>
      </c>
      <c r="Q28" s="18">
        <f t="shared" si="6"/>
        <v>0</v>
      </c>
      <c r="R28" s="20"/>
      <c r="S28" s="20">
        <f t="shared" si="20"/>
        <v>0</v>
      </c>
      <c r="T28" s="20"/>
      <c r="U28" s="20"/>
      <c r="V28" s="20"/>
      <c r="W28" s="7"/>
    </row>
    <row r="29" spans="1:24" x14ac:dyDescent="0.2">
      <c r="A29" s="23">
        <v>11</v>
      </c>
      <c r="B29" s="24" t="s">
        <v>41</v>
      </c>
      <c r="C29" s="16">
        <v>0</v>
      </c>
      <c r="D29" s="16">
        <f t="shared" si="13"/>
        <v>0</v>
      </c>
      <c r="E29" s="17">
        <v>0</v>
      </c>
      <c r="F29" s="18">
        <f t="shared" si="0"/>
        <v>0</v>
      </c>
      <c r="G29" s="16">
        <f t="shared" si="14"/>
        <v>0</v>
      </c>
      <c r="H29" s="16">
        <f t="shared" si="1"/>
        <v>0</v>
      </c>
      <c r="I29" s="16">
        <f t="shared" si="15"/>
        <v>0</v>
      </c>
      <c r="J29" s="16">
        <f t="shared" si="16"/>
        <v>0</v>
      </c>
      <c r="K29" s="16">
        <f t="shared" si="17"/>
        <v>0</v>
      </c>
      <c r="L29" s="16">
        <f t="shared" si="18"/>
        <v>0</v>
      </c>
      <c r="M29" s="19">
        <f t="shared" si="10"/>
        <v>0</v>
      </c>
      <c r="N29" s="16">
        <f t="shared" si="19"/>
        <v>0</v>
      </c>
      <c r="O29" s="16">
        <f t="shared" si="4"/>
        <v>0</v>
      </c>
      <c r="P29" s="16">
        <f t="shared" si="5"/>
        <v>0</v>
      </c>
      <c r="Q29" s="18">
        <f t="shared" si="6"/>
        <v>0</v>
      </c>
      <c r="R29" s="20"/>
      <c r="S29" s="20">
        <f t="shared" si="20"/>
        <v>0</v>
      </c>
      <c r="T29" s="20"/>
      <c r="U29" s="20"/>
      <c r="V29" s="20"/>
      <c r="W29" s="7"/>
    </row>
    <row r="30" spans="1:24" ht="54" x14ac:dyDescent="0.2">
      <c r="A30" s="37"/>
      <c r="B30" s="38" t="s">
        <v>42</v>
      </c>
      <c r="C30" s="27">
        <v>41479</v>
      </c>
      <c r="D30" s="27">
        <f t="shared" ref="D30:L30" si="21">SUM(D24:D29)</f>
        <v>27653</v>
      </c>
      <c r="E30" s="28">
        <v>33429</v>
      </c>
      <c r="F30" s="29">
        <f t="shared" si="0"/>
        <v>120.89</v>
      </c>
      <c r="G30" s="27">
        <f t="shared" si="21"/>
        <v>5776</v>
      </c>
      <c r="H30" s="27">
        <f t="shared" si="21"/>
        <v>5776</v>
      </c>
      <c r="I30" s="27">
        <f t="shared" si="21"/>
        <v>0</v>
      </c>
      <c r="J30" s="27">
        <f t="shared" si="21"/>
        <v>4179</v>
      </c>
      <c r="K30" s="27">
        <f>SUM(K24:K29)</f>
        <v>-5776</v>
      </c>
      <c r="L30" s="27">
        <f t="shared" si="21"/>
        <v>8050</v>
      </c>
      <c r="M30" s="39">
        <f t="shared" si="10"/>
        <v>1.9</v>
      </c>
      <c r="N30" s="27">
        <f t="shared" ref="N30:Q30" si="22">SUM(N24:N29)</f>
        <v>50144</v>
      </c>
      <c r="O30" s="27">
        <f t="shared" si="22"/>
        <v>-8665</v>
      </c>
      <c r="P30" s="27">
        <f t="shared" si="22"/>
        <v>-36394</v>
      </c>
      <c r="Q30" s="29">
        <f t="shared" si="22"/>
        <v>-3743122.9</v>
      </c>
      <c r="R30" s="40">
        <f>SUM(R24:R29)</f>
        <v>0</v>
      </c>
      <c r="S30" s="41">
        <f t="shared" ref="S30:V30" si="23">SUM(S24:S29)</f>
        <v>8665</v>
      </c>
      <c r="T30" s="41">
        <f t="shared" si="23"/>
        <v>8665</v>
      </c>
      <c r="U30" s="41">
        <f t="shared" si="23"/>
        <v>0</v>
      </c>
      <c r="V30" s="41">
        <f t="shared" si="23"/>
        <v>0</v>
      </c>
      <c r="W30" s="34"/>
    </row>
    <row r="31" spans="1:24" ht="55.5" x14ac:dyDescent="0.2">
      <c r="A31" s="8">
        <v>12</v>
      </c>
      <c r="B31" s="42" t="s">
        <v>43</v>
      </c>
      <c r="C31" s="16">
        <v>3335</v>
      </c>
      <c r="D31" s="16">
        <f>ROUND(C31/12*$D$108,0)</f>
        <v>2223</v>
      </c>
      <c r="E31" s="17">
        <v>2838</v>
      </c>
      <c r="F31" s="18">
        <f t="shared" si="0"/>
        <v>127.67</v>
      </c>
      <c r="G31" s="16">
        <f>E31-D31</f>
        <v>615</v>
      </c>
      <c r="H31" s="16">
        <f t="shared" si="1"/>
        <v>615</v>
      </c>
      <c r="I31" s="16">
        <f t="shared" ref="I31:I33" si="24">IFERROR(IF(G31&lt;0,G31,0),0)</f>
        <v>0</v>
      </c>
      <c r="J31" s="43">
        <f>ROUND((E31/J$3),0)</f>
        <v>355</v>
      </c>
      <c r="K31" s="16">
        <f>ROUND((D31-E31),0)</f>
        <v>-615</v>
      </c>
      <c r="L31" s="16">
        <f>ROUND((C31-E31),0)</f>
        <v>497</v>
      </c>
      <c r="M31" s="19">
        <f t="shared" si="10"/>
        <v>1.4</v>
      </c>
      <c r="N31" s="16">
        <f>ROUND(E31/8*12,0)</f>
        <v>4257</v>
      </c>
      <c r="O31" s="16">
        <f t="shared" si="4"/>
        <v>-922</v>
      </c>
      <c r="P31" s="16">
        <f t="shared" si="5"/>
        <v>-3872</v>
      </c>
      <c r="Q31" s="18">
        <f t="shared" si="6"/>
        <v>-398235.2</v>
      </c>
      <c r="R31" s="20"/>
      <c r="S31" s="20">
        <f t="shared" ref="S31:S56" si="25">T31+U31</f>
        <v>922</v>
      </c>
      <c r="T31" s="20">
        <f t="shared" ref="T31:T32" si="26">-O31</f>
        <v>922</v>
      </c>
      <c r="U31" s="20"/>
      <c r="V31" s="20"/>
      <c r="W31" s="44"/>
    </row>
    <row r="32" spans="1:24" x14ac:dyDescent="0.2">
      <c r="A32" s="7">
        <v>13</v>
      </c>
      <c r="B32" s="45" t="s">
        <v>44</v>
      </c>
      <c r="C32" s="16">
        <v>1449</v>
      </c>
      <c r="D32" s="16">
        <f>ROUND(C32/12*$D$108,0)</f>
        <v>966</v>
      </c>
      <c r="E32" s="17">
        <v>1181</v>
      </c>
      <c r="F32" s="18">
        <f t="shared" si="0"/>
        <v>122.26</v>
      </c>
      <c r="G32" s="16">
        <f>E32-D32</f>
        <v>215</v>
      </c>
      <c r="H32" s="16">
        <f t="shared" si="1"/>
        <v>215</v>
      </c>
      <c r="I32" s="16">
        <f t="shared" si="24"/>
        <v>0</v>
      </c>
      <c r="J32" s="16">
        <f>ROUND((E32/J$3),0)</f>
        <v>148</v>
      </c>
      <c r="K32" s="16">
        <f>ROUND((D32-E32),0)</f>
        <v>-215</v>
      </c>
      <c r="L32" s="16">
        <f>ROUND((C32-E32),0)</f>
        <v>268</v>
      </c>
      <c r="M32" s="19">
        <f t="shared" si="10"/>
        <v>1.8</v>
      </c>
      <c r="N32" s="16">
        <f>ROUND(E32/8*12,0)</f>
        <v>1772</v>
      </c>
      <c r="O32" s="16">
        <f t="shared" si="4"/>
        <v>-323</v>
      </c>
      <c r="P32" s="16">
        <f t="shared" si="5"/>
        <v>-1357</v>
      </c>
      <c r="Q32" s="18">
        <f t="shared" si="6"/>
        <v>-139567.45000000001</v>
      </c>
      <c r="R32" s="20"/>
      <c r="S32" s="20">
        <f t="shared" si="25"/>
        <v>323</v>
      </c>
      <c r="T32" s="20">
        <f t="shared" si="26"/>
        <v>323</v>
      </c>
      <c r="U32" s="20"/>
      <c r="V32" s="20"/>
      <c r="W32" s="7"/>
    </row>
    <row r="33" spans="1:24" x14ac:dyDescent="0.2">
      <c r="A33" s="46">
        <v>14</v>
      </c>
      <c r="B33" s="24" t="s">
        <v>45</v>
      </c>
      <c r="C33" s="16">
        <v>4662</v>
      </c>
      <c r="D33" s="16">
        <f>ROUND(C33/12*$D$108,0)</f>
        <v>3108</v>
      </c>
      <c r="E33" s="17">
        <v>567</v>
      </c>
      <c r="F33" s="18">
        <f t="shared" si="0"/>
        <v>18.239999999999998</v>
      </c>
      <c r="G33" s="16">
        <f>E33-D33</f>
        <v>-2541</v>
      </c>
      <c r="H33" s="16">
        <f t="shared" si="1"/>
        <v>0</v>
      </c>
      <c r="I33" s="16">
        <f t="shared" si="24"/>
        <v>-2541</v>
      </c>
      <c r="J33" s="16">
        <f>ROUND((E33/J$3),0)</f>
        <v>71</v>
      </c>
      <c r="K33" s="16">
        <f>ROUND((D33-E33),0)</f>
        <v>2541</v>
      </c>
      <c r="L33" s="16">
        <f>ROUND((C33-E33),0)</f>
        <v>4095</v>
      </c>
      <c r="M33" s="19">
        <f t="shared" si="10"/>
        <v>57.7</v>
      </c>
      <c r="N33" s="16">
        <f>ROUND(E33/8*12,0)</f>
        <v>851</v>
      </c>
      <c r="O33" s="16">
        <f t="shared" si="4"/>
        <v>3811</v>
      </c>
      <c r="P33" s="16">
        <f t="shared" si="5"/>
        <v>16006</v>
      </c>
      <c r="Q33" s="18">
        <f t="shared" si="6"/>
        <v>1646217.1</v>
      </c>
      <c r="R33" s="20"/>
      <c r="S33" s="20">
        <f t="shared" si="25"/>
        <v>-3811</v>
      </c>
      <c r="T33" s="20"/>
      <c r="U33" s="20">
        <f>-O33</f>
        <v>-3811</v>
      </c>
      <c r="V33" s="20"/>
      <c r="W33" s="7"/>
      <c r="X33" s="21"/>
    </row>
    <row r="34" spans="1:24" ht="54" x14ac:dyDescent="0.2">
      <c r="A34" s="37"/>
      <c r="B34" s="38" t="s">
        <v>46</v>
      </c>
      <c r="C34" s="27">
        <v>9446</v>
      </c>
      <c r="D34" s="27">
        <f>D31+D32+D33</f>
        <v>6297</v>
      </c>
      <c r="E34" s="28">
        <v>4586</v>
      </c>
      <c r="F34" s="29">
        <f t="shared" si="0"/>
        <v>72.83</v>
      </c>
      <c r="G34" s="27">
        <f t="shared" ref="G34:T34" si="27">G31+G32+G33</f>
        <v>-1711</v>
      </c>
      <c r="H34" s="27">
        <f t="shared" si="27"/>
        <v>830</v>
      </c>
      <c r="I34" s="27">
        <f t="shared" si="27"/>
        <v>-2541</v>
      </c>
      <c r="J34" s="27">
        <f>J31+J32+J33</f>
        <v>574</v>
      </c>
      <c r="K34" s="27">
        <f>K31+K32+K33</f>
        <v>1711</v>
      </c>
      <c r="L34" s="27">
        <f t="shared" si="27"/>
        <v>4860</v>
      </c>
      <c r="M34" s="39">
        <f t="shared" si="10"/>
        <v>8.5</v>
      </c>
      <c r="N34" s="27">
        <f>N31+N32+N33</f>
        <v>6880</v>
      </c>
      <c r="O34" s="27">
        <f>O31+O32+O33</f>
        <v>2566</v>
      </c>
      <c r="P34" s="27">
        <f>P31+P32+P33</f>
        <v>10777</v>
      </c>
      <c r="Q34" s="29">
        <f>Q31+Q32+Q33</f>
        <v>1108414.4500000002</v>
      </c>
      <c r="R34" s="40">
        <f t="shared" si="27"/>
        <v>0</v>
      </c>
      <c r="S34" s="40">
        <f t="shared" si="27"/>
        <v>-2566</v>
      </c>
      <c r="T34" s="40">
        <f t="shared" si="27"/>
        <v>1245</v>
      </c>
      <c r="U34" s="40">
        <f>U31+U32+U33</f>
        <v>-3811</v>
      </c>
      <c r="V34" s="40">
        <f>V31+V32+V33</f>
        <v>0</v>
      </c>
      <c r="W34" s="47"/>
      <c r="X34" s="48"/>
    </row>
    <row r="35" spans="1:24" x14ac:dyDescent="0.2">
      <c r="A35" s="8">
        <v>15</v>
      </c>
      <c r="B35" s="36" t="s">
        <v>47</v>
      </c>
      <c r="C35" s="16">
        <v>3513</v>
      </c>
      <c r="D35" s="16">
        <f t="shared" ref="D35:D56" si="28">ROUND(C35/12*$D$108,0)</f>
        <v>2342</v>
      </c>
      <c r="E35" s="17">
        <v>3231</v>
      </c>
      <c r="F35" s="18">
        <f t="shared" si="0"/>
        <v>137.96</v>
      </c>
      <c r="G35" s="16">
        <f t="shared" ref="G35:G56" si="29">E35-D35</f>
        <v>889</v>
      </c>
      <c r="H35" s="16">
        <f t="shared" si="1"/>
        <v>889</v>
      </c>
      <c r="I35" s="16">
        <f t="shared" ref="I35:I56" si="30">IFERROR(IF(G35&lt;0,G35,0),0)</f>
        <v>0</v>
      </c>
      <c r="J35" s="43">
        <f t="shared" ref="J35:J56" si="31">ROUND((E35/J$3),0)</f>
        <v>404</v>
      </c>
      <c r="K35" s="16">
        <f t="shared" ref="K35:K56" si="32">ROUND((D35-E35),0)</f>
        <v>-889</v>
      </c>
      <c r="L35" s="16">
        <f t="shared" ref="L35:L56" si="33">ROUND((C35-E35),0)</f>
        <v>282</v>
      </c>
      <c r="M35" s="19">
        <f t="shared" si="10"/>
        <v>0.7</v>
      </c>
      <c r="N35" s="16">
        <f t="shared" ref="N35:N56" si="34">ROUND(E35/8*12,0)</f>
        <v>4847</v>
      </c>
      <c r="O35" s="16">
        <f t="shared" si="4"/>
        <v>-1334</v>
      </c>
      <c r="P35" s="16">
        <f t="shared" si="5"/>
        <v>-5603</v>
      </c>
      <c r="Q35" s="18">
        <f t="shared" si="6"/>
        <v>-576268.55000000005</v>
      </c>
      <c r="R35" s="49"/>
      <c r="S35" s="20">
        <f t="shared" si="25"/>
        <v>1334</v>
      </c>
      <c r="T35" s="20">
        <f>-O35</f>
        <v>1334</v>
      </c>
      <c r="U35" s="20"/>
      <c r="V35" s="20"/>
      <c r="W35" s="50"/>
    </row>
    <row r="36" spans="1:24" x14ac:dyDescent="0.2">
      <c r="A36" s="7">
        <v>16</v>
      </c>
      <c r="B36" s="22" t="s">
        <v>48</v>
      </c>
      <c r="C36" s="16">
        <v>4024</v>
      </c>
      <c r="D36" s="16">
        <f t="shared" si="28"/>
        <v>2683</v>
      </c>
      <c r="E36" s="17">
        <v>1630</v>
      </c>
      <c r="F36" s="18">
        <f t="shared" si="0"/>
        <v>60.75</v>
      </c>
      <c r="G36" s="16">
        <f t="shared" si="29"/>
        <v>-1053</v>
      </c>
      <c r="H36" s="16">
        <f t="shared" si="1"/>
        <v>0</v>
      </c>
      <c r="I36" s="16">
        <f t="shared" si="30"/>
        <v>-1053</v>
      </c>
      <c r="J36" s="16">
        <f t="shared" si="31"/>
        <v>204</v>
      </c>
      <c r="K36" s="16">
        <f t="shared" si="32"/>
        <v>1053</v>
      </c>
      <c r="L36" s="16">
        <f t="shared" si="33"/>
        <v>2394</v>
      </c>
      <c r="M36" s="19">
        <f t="shared" si="10"/>
        <v>11.7</v>
      </c>
      <c r="N36" s="16">
        <f t="shared" si="34"/>
        <v>2445</v>
      </c>
      <c r="O36" s="16">
        <f t="shared" si="4"/>
        <v>1579</v>
      </c>
      <c r="P36" s="16">
        <f t="shared" si="5"/>
        <v>6632</v>
      </c>
      <c r="Q36" s="18">
        <f t="shared" si="6"/>
        <v>682101.2</v>
      </c>
      <c r="R36" s="20"/>
      <c r="S36" s="20">
        <f t="shared" si="25"/>
        <v>-1579</v>
      </c>
      <c r="T36" s="20"/>
      <c r="U36" s="20">
        <f>-O36</f>
        <v>-1579</v>
      </c>
      <c r="V36" s="20"/>
      <c r="W36" s="7"/>
    </row>
    <row r="37" spans="1:24" x14ac:dyDescent="0.2">
      <c r="A37" s="7">
        <v>17</v>
      </c>
      <c r="B37" s="22" t="s">
        <v>49</v>
      </c>
      <c r="C37" s="16">
        <v>969</v>
      </c>
      <c r="D37" s="16">
        <f t="shared" si="28"/>
        <v>646</v>
      </c>
      <c r="E37" s="17">
        <v>1274</v>
      </c>
      <c r="F37" s="18">
        <f t="shared" si="0"/>
        <v>197.21</v>
      </c>
      <c r="G37" s="16">
        <f t="shared" si="29"/>
        <v>628</v>
      </c>
      <c r="H37" s="16">
        <f t="shared" si="1"/>
        <v>628</v>
      </c>
      <c r="I37" s="16">
        <f t="shared" si="30"/>
        <v>0</v>
      </c>
      <c r="J37" s="16">
        <f t="shared" si="31"/>
        <v>159</v>
      </c>
      <c r="K37" s="16">
        <f t="shared" si="32"/>
        <v>-628</v>
      </c>
      <c r="L37" s="16">
        <f t="shared" si="33"/>
        <v>-305</v>
      </c>
      <c r="M37" s="19">
        <f t="shared" si="10"/>
        <v>-1.9</v>
      </c>
      <c r="N37" s="16">
        <f t="shared" si="34"/>
        <v>1911</v>
      </c>
      <c r="O37" s="16">
        <f t="shared" si="4"/>
        <v>-942</v>
      </c>
      <c r="P37" s="16">
        <f t="shared" si="5"/>
        <v>-3956</v>
      </c>
      <c r="Q37" s="18">
        <f t="shared" si="6"/>
        <v>-406874.6</v>
      </c>
      <c r="R37" s="20"/>
      <c r="S37" s="20">
        <f t="shared" si="25"/>
        <v>942</v>
      </c>
      <c r="T37" s="20">
        <f t="shared" ref="T37:T39" si="35">-O37</f>
        <v>942</v>
      </c>
      <c r="U37" s="20"/>
      <c r="V37" s="20"/>
      <c r="W37" s="7"/>
    </row>
    <row r="38" spans="1:24" x14ac:dyDescent="0.2">
      <c r="A38" s="7">
        <v>18</v>
      </c>
      <c r="B38" s="22" t="s">
        <v>50</v>
      </c>
      <c r="C38" s="16">
        <v>2680</v>
      </c>
      <c r="D38" s="16">
        <f t="shared" si="28"/>
        <v>1787</v>
      </c>
      <c r="E38" s="17">
        <v>3113</v>
      </c>
      <c r="F38" s="18">
        <f t="shared" si="0"/>
        <v>174.2</v>
      </c>
      <c r="G38" s="16">
        <f t="shared" si="29"/>
        <v>1326</v>
      </c>
      <c r="H38" s="16">
        <f t="shared" si="1"/>
        <v>1326</v>
      </c>
      <c r="I38" s="16">
        <f t="shared" si="30"/>
        <v>0</v>
      </c>
      <c r="J38" s="16">
        <f t="shared" si="31"/>
        <v>389</v>
      </c>
      <c r="K38" s="16">
        <f t="shared" si="32"/>
        <v>-1326</v>
      </c>
      <c r="L38" s="16">
        <f t="shared" si="33"/>
        <v>-433</v>
      </c>
      <c r="M38" s="19">
        <f t="shared" si="10"/>
        <v>-1.1000000000000001</v>
      </c>
      <c r="N38" s="16">
        <f t="shared" si="34"/>
        <v>4670</v>
      </c>
      <c r="O38" s="16">
        <f t="shared" si="4"/>
        <v>-1990</v>
      </c>
      <c r="P38" s="16">
        <f t="shared" si="5"/>
        <v>-8358</v>
      </c>
      <c r="Q38" s="18">
        <f t="shared" si="6"/>
        <v>-859620.3</v>
      </c>
      <c r="R38" s="49"/>
      <c r="S38" s="20">
        <f t="shared" si="25"/>
        <v>1990</v>
      </c>
      <c r="T38" s="20">
        <f t="shared" si="35"/>
        <v>1990</v>
      </c>
      <c r="U38" s="20"/>
      <c r="V38" s="20"/>
      <c r="W38" s="50"/>
    </row>
    <row r="39" spans="1:24" x14ac:dyDescent="0.2">
      <c r="A39" s="7">
        <v>19</v>
      </c>
      <c r="B39" s="22" t="s">
        <v>51</v>
      </c>
      <c r="C39" s="16">
        <v>5104</v>
      </c>
      <c r="D39" s="16">
        <f t="shared" si="28"/>
        <v>3403</v>
      </c>
      <c r="E39" s="17">
        <v>3637</v>
      </c>
      <c r="F39" s="18">
        <f t="shared" si="0"/>
        <v>106.88</v>
      </c>
      <c r="G39" s="16">
        <f t="shared" si="29"/>
        <v>234</v>
      </c>
      <c r="H39" s="16">
        <f t="shared" si="1"/>
        <v>234</v>
      </c>
      <c r="I39" s="16">
        <f t="shared" si="30"/>
        <v>0</v>
      </c>
      <c r="J39" s="16">
        <f t="shared" si="31"/>
        <v>455</v>
      </c>
      <c r="K39" s="16">
        <f t="shared" si="32"/>
        <v>-234</v>
      </c>
      <c r="L39" s="16">
        <f t="shared" si="33"/>
        <v>1467</v>
      </c>
      <c r="M39" s="19">
        <f t="shared" si="10"/>
        <v>3.2</v>
      </c>
      <c r="N39" s="16">
        <f t="shared" si="34"/>
        <v>5456</v>
      </c>
      <c r="O39" s="16">
        <f t="shared" si="4"/>
        <v>-352</v>
      </c>
      <c r="P39" s="16">
        <f t="shared" si="5"/>
        <v>-1478</v>
      </c>
      <c r="Q39" s="18">
        <f t="shared" si="6"/>
        <v>-152012.29999999999</v>
      </c>
      <c r="R39" s="20"/>
      <c r="S39" s="20">
        <f t="shared" si="25"/>
        <v>352</v>
      </c>
      <c r="T39" s="20">
        <f t="shared" si="35"/>
        <v>352</v>
      </c>
      <c r="U39" s="20"/>
      <c r="V39" s="20"/>
      <c r="W39" s="7"/>
    </row>
    <row r="40" spans="1:24" ht="39" customHeight="1" x14ac:dyDescent="0.2">
      <c r="A40" s="7">
        <v>20</v>
      </c>
      <c r="B40" s="22" t="s">
        <v>52</v>
      </c>
      <c r="C40" s="16">
        <v>1975</v>
      </c>
      <c r="D40" s="16">
        <f t="shared" si="28"/>
        <v>1317</v>
      </c>
      <c r="E40" s="17">
        <v>1070</v>
      </c>
      <c r="F40" s="18">
        <f t="shared" si="0"/>
        <v>81.25</v>
      </c>
      <c r="G40" s="16">
        <f t="shared" si="29"/>
        <v>-247</v>
      </c>
      <c r="H40" s="16">
        <f t="shared" si="1"/>
        <v>0</v>
      </c>
      <c r="I40" s="16">
        <f t="shared" si="30"/>
        <v>-247</v>
      </c>
      <c r="J40" s="16">
        <f t="shared" si="31"/>
        <v>134</v>
      </c>
      <c r="K40" s="16">
        <f t="shared" si="32"/>
        <v>247</v>
      </c>
      <c r="L40" s="16">
        <f t="shared" si="33"/>
        <v>905</v>
      </c>
      <c r="M40" s="19">
        <f t="shared" si="10"/>
        <v>6.8</v>
      </c>
      <c r="N40" s="16">
        <f t="shared" si="34"/>
        <v>1605</v>
      </c>
      <c r="O40" s="16">
        <f t="shared" si="4"/>
        <v>370</v>
      </c>
      <c r="P40" s="16">
        <f t="shared" si="5"/>
        <v>1554</v>
      </c>
      <c r="Q40" s="18">
        <f t="shared" si="6"/>
        <v>159828.9</v>
      </c>
      <c r="R40" s="20"/>
      <c r="S40" s="20">
        <f t="shared" si="25"/>
        <v>-370</v>
      </c>
      <c r="T40" s="20"/>
      <c r="U40" s="20">
        <f>-O40</f>
        <v>-370</v>
      </c>
      <c r="V40" s="20"/>
      <c r="W40" s="7"/>
    </row>
    <row r="41" spans="1:24" x14ac:dyDescent="0.2">
      <c r="A41" s="7">
        <v>21</v>
      </c>
      <c r="B41" s="22" t="s">
        <v>53</v>
      </c>
      <c r="C41" s="16">
        <v>0</v>
      </c>
      <c r="D41" s="16">
        <f t="shared" si="28"/>
        <v>0</v>
      </c>
      <c r="E41" s="17">
        <v>0</v>
      </c>
      <c r="F41" s="18">
        <f t="shared" si="0"/>
        <v>0</v>
      </c>
      <c r="G41" s="16">
        <f t="shared" si="29"/>
        <v>0</v>
      </c>
      <c r="H41" s="16">
        <f t="shared" si="1"/>
        <v>0</v>
      </c>
      <c r="I41" s="16">
        <f t="shared" si="30"/>
        <v>0</v>
      </c>
      <c r="J41" s="16">
        <f t="shared" si="31"/>
        <v>0</v>
      </c>
      <c r="K41" s="16">
        <f t="shared" si="32"/>
        <v>0</v>
      </c>
      <c r="L41" s="16">
        <f t="shared" si="33"/>
        <v>0</v>
      </c>
      <c r="M41" s="19">
        <f t="shared" si="10"/>
        <v>0</v>
      </c>
      <c r="N41" s="16">
        <f t="shared" si="34"/>
        <v>0</v>
      </c>
      <c r="O41" s="16">
        <f t="shared" si="4"/>
        <v>0</v>
      </c>
      <c r="P41" s="16">
        <f t="shared" si="5"/>
        <v>0</v>
      </c>
      <c r="Q41" s="18">
        <f t="shared" si="6"/>
        <v>0</v>
      </c>
      <c r="R41" s="20"/>
      <c r="S41" s="20">
        <f t="shared" si="25"/>
        <v>0</v>
      </c>
      <c r="T41" s="20"/>
      <c r="U41" s="20">
        <f t="shared" ref="U41" si="36">-P41</f>
        <v>0</v>
      </c>
      <c r="V41" s="20"/>
      <c r="W41" s="7"/>
    </row>
    <row r="42" spans="1:24" x14ac:dyDescent="0.2">
      <c r="A42" s="7">
        <v>22</v>
      </c>
      <c r="B42" s="22" t="s">
        <v>54</v>
      </c>
      <c r="C42" s="16">
        <v>4777</v>
      </c>
      <c r="D42" s="16">
        <f t="shared" si="28"/>
        <v>3185</v>
      </c>
      <c r="E42" s="17">
        <v>1652</v>
      </c>
      <c r="F42" s="18">
        <f t="shared" si="0"/>
        <v>51.87</v>
      </c>
      <c r="G42" s="16">
        <f t="shared" si="29"/>
        <v>-1533</v>
      </c>
      <c r="H42" s="16">
        <f t="shared" si="1"/>
        <v>0</v>
      </c>
      <c r="I42" s="16">
        <f t="shared" si="30"/>
        <v>-1533</v>
      </c>
      <c r="J42" s="16">
        <f t="shared" si="31"/>
        <v>207</v>
      </c>
      <c r="K42" s="16">
        <f t="shared" si="32"/>
        <v>1533</v>
      </c>
      <c r="L42" s="16">
        <f t="shared" si="33"/>
        <v>3125</v>
      </c>
      <c r="M42" s="19">
        <f t="shared" si="10"/>
        <v>15.1</v>
      </c>
      <c r="N42" s="16">
        <f t="shared" si="34"/>
        <v>2478</v>
      </c>
      <c r="O42" s="16">
        <f t="shared" si="4"/>
        <v>2299</v>
      </c>
      <c r="P42" s="16">
        <f t="shared" si="5"/>
        <v>9656</v>
      </c>
      <c r="Q42" s="18">
        <f t="shared" si="6"/>
        <v>993119.6</v>
      </c>
      <c r="R42" s="20"/>
      <c r="S42" s="20">
        <f t="shared" si="25"/>
        <v>-2299</v>
      </c>
      <c r="T42" s="20"/>
      <c r="U42" s="20">
        <f>-O42</f>
        <v>-2299</v>
      </c>
      <c r="V42" s="20"/>
      <c r="W42" s="7"/>
    </row>
    <row r="43" spans="1:24" ht="33.75" customHeight="1" x14ac:dyDescent="0.2">
      <c r="A43" s="7">
        <v>23</v>
      </c>
      <c r="B43" s="22" t="s">
        <v>55</v>
      </c>
      <c r="C43" s="16">
        <v>501</v>
      </c>
      <c r="D43" s="16">
        <f t="shared" si="28"/>
        <v>334</v>
      </c>
      <c r="E43" s="17">
        <v>306</v>
      </c>
      <c r="F43" s="18">
        <f t="shared" si="0"/>
        <v>91.62</v>
      </c>
      <c r="G43" s="16">
        <f t="shared" si="29"/>
        <v>-28</v>
      </c>
      <c r="H43" s="16">
        <f t="shared" si="1"/>
        <v>0</v>
      </c>
      <c r="I43" s="16">
        <f t="shared" si="30"/>
        <v>-28</v>
      </c>
      <c r="J43" s="16">
        <f t="shared" si="31"/>
        <v>38</v>
      </c>
      <c r="K43" s="16">
        <f t="shared" si="32"/>
        <v>28</v>
      </c>
      <c r="L43" s="16">
        <f t="shared" si="33"/>
        <v>195</v>
      </c>
      <c r="M43" s="19">
        <f t="shared" si="10"/>
        <v>5.0999999999999996</v>
      </c>
      <c r="N43" s="16">
        <f t="shared" si="34"/>
        <v>459</v>
      </c>
      <c r="O43" s="16">
        <f t="shared" si="4"/>
        <v>42</v>
      </c>
      <c r="P43" s="16">
        <f t="shared" si="5"/>
        <v>176</v>
      </c>
      <c r="Q43" s="18">
        <f t="shared" si="6"/>
        <v>18101.599999999999</v>
      </c>
      <c r="R43" s="20"/>
      <c r="S43" s="20">
        <f t="shared" si="25"/>
        <v>-42</v>
      </c>
      <c r="T43" s="20"/>
      <c r="U43" s="20">
        <f>-O43</f>
        <v>-42</v>
      </c>
      <c r="V43" s="20"/>
      <c r="W43" s="7"/>
    </row>
    <row r="44" spans="1:24" x14ac:dyDescent="0.2">
      <c r="A44" s="7">
        <v>24</v>
      </c>
      <c r="B44" s="22" t="s">
        <v>56</v>
      </c>
      <c r="C44" s="16">
        <v>2247</v>
      </c>
      <c r="D44" s="16">
        <f t="shared" si="28"/>
        <v>1498</v>
      </c>
      <c r="E44" s="17">
        <v>1515</v>
      </c>
      <c r="F44" s="18">
        <f t="shared" si="0"/>
        <v>101.13</v>
      </c>
      <c r="G44" s="16">
        <f t="shared" si="29"/>
        <v>17</v>
      </c>
      <c r="H44" s="16">
        <f t="shared" si="1"/>
        <v>17</v>
      </c>
      <c r="I44" s="16">
        <f t="shared" si="30"/>
        <v>0</v>
      </c>
      <c r="J44" s="16">
        <f t="shared" si="31"/>
        <v>189</v>
      </c>
      <c r="K44" s="16">
        <f t="shared" si="32"/>
        <v>-17</v>
      </c>
      <c r="L44" s="16">
        <f t="shared" si="33"/>
        <v>732</v>
      </c>
      <c r="M44" s="19">
        <f t="shared" si="10"/>
        <v>3.9</v>
      </c>
      <c r="N44" s="16">
        <f t="shared" si="34"/>
        <v>2273</v>
      </c>
      <c r="O44" s="16">
        <f t="shared" si="4"/>
        <v>-26</v>
      </c>
      <c r="P44" s="16">
        <f t="shared" si="5"/>
        <v>-109</v>
      </c>
      <c r="Q44" s="18">
        <f t="shared" si="6"/>
        <v>-11210.65</v>
      </c>
      <c r="R44" s="20"/>
      <c r="S44" s="20">
        <f t="shared" si="25"/>
        <v>26</v>
      </c>
      <c r="T44" s="20">
        <f>-O44</f>
        <v>26</v>
      </c>
      <c r="U44" s="20"/>
      <c r="V44" s="20"/>
      <c r="W44" s="7"/>
    </row>
    <row r="45" spans="1:24" x14ac:dyDescent="0.2">
      <c r="A45" s="7">
        <v>25</v>
      </c>
      <c r="B45" s="22" t="s">
        <v>57</v>
      </c>
      <c r="C45" s="16">
        <v>7740</v>
      </c>
      <c r="D45" s="16">
        <f t="shared" si="28"/>
        <v>5160</v>
      </c>
      <c r="E45" s="17">
        <v>3758</v>
      </c>
      <c r="F45" s="18">
        <f t="shared" si="0"/>
        <v>72.83</v>
      </c>
      <c r="G45" s="16">
        <f t="shared" si="29"/>
        <v>-1402</v>
      </c>
      <c r="H45" s="16">
        <f t="shared" si="1"/>
        <v>0</v>
      </c>
      <c r="I45" s="16">
        <f t="shared" si="30"/>
        <v>-1402</v>
      </c>
      <c r="J45" s="16">
        <f t="shared" si="31"/>
        <v>470</v>
      </c>
      <c r="K45" s="16">
        <f t="shared" si="32"/>
        <v>1402</v>
      </c>
      <c r="L45" s="16">
        <f t="shared" si="33"/>
        <v>3982</v>
      </c>
      <c r="M45" s="19">
        <f t="shared" si="10"/>
        <v>8.5</v>
      </c>
      <c r="N45" s="16">
        <f t="shared" si="34"/>
        <v>5637</v>
      </c>
      <c r="O45" s="16">
        <f t="shared" si="4"/>
        <v>2103</v>
      </c>
      <c r="P45" s="16">
        <f t="shared" si="5"/>
        <v>8833</v>
      </c>
      <c r="Q45" s="18">
        <f t="shared" si="6"/>
        <v>908474.05</v>
      </c>
      <c r="R45" s="20"/>
      <c r="S45" s="20">
        <f t="shared" si="25"/>
        <v>-2103</v>
      </c>
      <c r="T45" s="20"/>
      <c r="U45" s="20">
        <f>-O45</f>
        <v>-2103</v>
      </c>
      <c r="V45" s="20"/>
      <c r="W45" s="7"/>
    </row>
    <row r="46" spans="1:24" x14ac:dyDescent="0.2">
      <c r="A46" s="7">
        <v>26</v>
      </c>
      <c r="B46" s="22" t="s">
        <v>58</v>
      </c>
      <c r="C46" s="16">
        <v>2498</v>
      </c>
      <c r="D46" s="16">
        <f t="shared" si="28"/>
        <v>1665</v>
      </c>
      <c r="E46" s="17">
        <v>2225</v>
      </c>
      <c r="F46" s="18">
        <f t="shared" si="0"/>
        <v>133.63</v>
      </c>
      <c r="G46" s="16">
        <f t="shared" si="29"/>
        <v>560</v>
      </c>
      <c r="H46" s="16">
        <f t="shared" si="1"/>
        <v>560</v>
      </c>
      <c r="I46" s="16">
        <f t="shared" si="30"/>
        <v>0</v>
      </c>
      <c r="J46" s="16">
        <f t="shared" si="31"/>
        <v>278</v>
      </c>
      <c r="K46" s="16">
        <f t="shared" si="32"/>
        <v>-560</v>
      </c>
      <c r="L46" s="16">
        <f t="shared" si="33"/>
        <v>273</v>
      </c>
      <c r="M46" s="19">
        <f t="shared" si="10"/>
        <v>1</v>
      </c>
      <c r="N46" s="16">
        <f t="shared" si="34"/>
        <v>3338</v>
      </c>
      <c r="O46" s="16">
        <f t="shared" si="4"/>
        <v>-840</v>
      </c>
      <c r="P46" s="16">
        <f t="shared" si="5"/>
        <v>-3528</v>
      </c>
      <c r="Q46" s="18">
        <f t="shared" si="6"/>
        <v>-362854.8</v>
      </c>
      <c r="R46" s="20"/>
      <c r="S46" s="20">
        <f t="shared" si="25"/>
        <v>840</v>
      </c>
      <c r="T46" s="20">
        <f>-O46</f>
        <v>840</v>
      </c>
      <c r="U46" s="20"/>
      <c r="V46" s="20"/>
      <c r="W46" s="7"/>
    </row>
    <row r="47" spans="1:24" x14ac:dyDescent="0.2">
      <c r="A47" s="7">
        <v>27</v>
      </c>
      <c r="B47" s="22" t="s">
        <v>59</v>
      </c>
      <c r="C47" s="16">
        <v>2172</v>
      </c>
      <c r="D47" s="16">
        <f t="shared" si="28"/>
        <v>1448</v>
      </c>
      <c r="E47" s="17">
        <v>504</v>
      </c>
      <c r="F47" s="18">
        <f t="shared" si="0"/>
        <v>34.81</v>
      </c>
      <c r="G47" s="16">
        <f t="shared" si="29"/>
        <v>-944</v>
      </c>
      <c r="H47" s="16">
        <f t="shared" si="1"/>
        <v>0</v>
      </c>
      <c r="I47" s="16">
        <f t="shared" si="30"/>
        <v>-944</v>
      </c>
      <c r="J47" s="16">
        <f t="shared" si="31"/>
        <v>63</v>
      </c>
      <c r="K47" s="16">
        <f t="shared" si="32"/>
        <v>944</v>
      </c>
      <c r="L47" s="16">
        <f t="shared" si="33"/>
        <v>1668</v>
      </c>
      <c r="M47" s="19">
        <f t="shared" si="10"/>
        <v>26.5</v>
      </c>
      <c r="N47" s="16">
        <f t="shared" si="34"/>
        <v>756</v>
      </c>
      <c r="O47" s="16">
        <f t="shared" si="4"/>
        <v>1416</v>
      </c>
      <c r="P47" s="16">
        <f t="shared" si="5"/>
        <v>5947</v>
      </c>
      <c r="Q47" s="18">
        <f t="shared" si="6"/>
        <v>611648.94999999995</v>
      </c>
      <c r="R47" s="20"/>
      <c r="S47" s="20">
        <f t="shared" si="25"/>
        <v>-1416</v>
      </c>
      <c r="T47" s="20"/>
      <c r="U47" s="20">
        <f>-O47</f>
        <v>-1416</v>
      </c>
      <c r="V47" s="20"/>
      <c r="W47" s="7"/>
    </row>
    <row r="48" spans="1:24" x14ac:dyDescent="0.2">
      <c r="A48" s="7">
        <v>28</v>
      </c>
      <c r="B48" s="22" t="s">
        <v>60</v>
      </c>
      <c r="C48" s="16">
        <v>0</v>
      </c>
      <c r="D48" s="16">
        <f t="shared" si="28"/>
        <v>0</v>
      </c>
      <c r="E48" s="17">
        <v>0</v>
      </c>
      <c r="F48" s="18">
        <f t="shared" si="0"/>
        <v>0</v>
      </c>
      <c r="G48" s="16">
        <f t="shared" si="29"/>
        <v>0</v>
      </c>
      <c r="H48" s="16">
        <f t="shared" si="1"/>
        <v>0</v>
      </c>
      <c r="I48" s="16">
        <f t="shared" si="30"/>
        <v>0</v>
      </c>
      <c r="J48" s="16">
        <f t="shared" si="31"/>
        <v>0</v>
      </c>
      <c r="K48" s="16">
        <f t="shared" si="32"/>
        <v>0</v>
      </c>
      <c r="L48" s="16">
        <f t="shared" si="33"/>
        <v>0</v>
      </c>
      <c r="M48" s="19">
        <f t="shared" si="10"/>
        <v>0</v>
      </c>
      <c r="N48" s="16">
        <f t="shared" si="34"/>
        <v>0</v>
      </c>
      <c r="O48" s="16">
        <f t="shared" si="4"/>
        <v>0</v>
      </c>
      <c r="P48" s="16">
        <f t="shared" si="5"/>
        <v>0</v>
      </c>
      <c r="Q48" s="18">
        <f t="shared" si="6"/>
        <v>0</v>
      </c>
      <c r="R48" s="20"/>
      <c r="S48" s="20">
        <f t="shared" si="25"/>
        <v>0</v>
      </c>
      <c r="T48" s="20"/>
      <c r="U48" s="20"/>
      <c r="V48" s="20"/>
      <c r="W48" s="7"/>
    </row>
    <row r="49" spans="1:24" x14ac:dyDescent="0.2">
      <c r="A49" s="7">
        <v>29</v>
      </c>
      <c r="B49" s="22" t="s">
        <v>61</v>
      </c>
      <c r="C49" s="16">
        <v>746</v>
      </c>
      <c r="D49" s="16">
        <f t="shared" si="28"/>
        <v>497</v>
      </c>
      <c r="E49" s="17">
        <v>713</v>
      </c>
      <c r="F49" s="18">
        <f t="shared" si="0"/>
        <v>143.46</v>
      </c>
      <c r="G49" s="16">
        <f t="shared" si="29"/>
        <v>216</v>
      </c>
      <c r="H49" s="16">
        <f t="shared" si="1"/>
        <v>216</v>
      </c>
      <c r="I49" s="16">
        <f t="shared" si="30"/>
        <v>0</v>
      </c>
      <c r="J49" s="16">
        <f t="shared" si="31"/>
        <v>89</v>
      </c>
      <c r="K49" s="16">
        <f t="shared" si="32"/>
        <v>-216</v>
      </c>
      <c r="L49" s="16">
        <f t="shared" si="33"/>
        <v>33</v>
      </c>
      <c r="M49" s="19">
        <f t="shared" si="10"/>
        <v>0.4</v>
      </c>
      <c r="N49" s="16">
        <f t="shared" si="34"/>
        <v>1070</v>
      </c>
      <c r="O49" s="16">
        <f t="shared" si="4"/>
        <v>-324</v>
      </c>
      <c r="P49" s="16">
        <f t="shared" si="5"/>
        <v>-1361</v>
      </c>
      <c r="Q49" s="18">
        <f t="shared" si="6"/>
        <v>-139978.85</v>
      </c>
      <c r="R49" s="20"/>
      <c r="S49" s="20">
        <f t="shared" si="25"/>
        <v>324</v>
      </c>
      <c r="T49" s="20">
        <f>-O49</f>
        <v>324</v>
      </c>
      <c r="U49" s="20"/>
      <c r="V49" s="20"/>
      <c r="W49" s="7"/>
    </row>
    <row r="50" spans="1:24" x14ac:dyDescent="0.2">
      <c r="A50" s="7">
        <v>30</v>
      </c>
      <c r="B50" s="22" t="s">
        <v>62</v>
      </c>
      <c r="C50" s="16">
        <v>6438</v>
      </c>
      <c r="D50" s="16">
        <f t="shared" si="28"/>
        <v>4292</v>
      </c>
      <c r="E50" s="17">
        <v>3687</v>
      </c>
      <c r="F50" s="18">
        <f t="shared" si="0"/>
        <v>85.9</v>
      </c>
      <c r="G50" s="16">
        <f t="shared" si="29"/>
        <v>-605</v>
      </c>
      <c r="H50" s="16">
        <f t="shared" si="1"/>
        <v>0</v>
      </c>
      <c r="I50" s="16">
        <f t="shared" si="30"/>
        <v>-605</v>
      </c>
      <c r="J50" s="16">
        <f t="shared" si="31"/>
        <v>461</v>
      </c>
      <c r="K50" s="16">
        <f t="shared" si="32"/>
        <v>605</v>
      </c>
      <c r="L50" s="16">
        <f t="shared" si="33"/>
        <v>2751</v>
      </c>
      <c r="M50" s="19">
        <f t="shared" si="10"/>
        <v>6</v>
      </c>
      <c r="N50" s="16">
        <f t="shared" si="34"/>
        <v>5531</v>
      </c>
      <c r="O50" s="16">
        <f t="shared" si="4"/>
        <v>907</v>
      </c>
      <c r="P50" s="16">
        <f t="shared" si="5"/>
        <v>3809</v>
      </c>
      <c r="Q50" s="18">
        <f t="shared" si="6"/>
        <v>391755.65</v>
      </c>
      <c r="R50" s="20"/>
      <c r="S50" s="20">
        <f t="shared" si="25"/>
        <v>-907</v>
      </c>
      <c r="T50" s="20"/>
      <c r="U50" s="20">
        <f>-O50</f>
        <v>-907</v>
      </c>
      <c r="V50" s="20"/>
      <c r="W50" s="7"/>
    </row>
    <row r="51" spans="1:24" x14ac:dyDescent="0.2">
      <c r="A51" s="7">
        <v>31</v>
      </c>
      <c r="B51" s="22" t="s">
        <v>63</v>
      </c>
      <c r="C51" s="16">
        <v>0</v>
      </c>
      <c r="D51" s="16">
        <f t="shared" si="28"/>
        <v>0</v>
      </c>
      <c r="E51" s="17">
        <v>0</v>
      </c>
      <c r="F51" s="18">
        <f t="shared" si="0"/>
        <v>0</v>
      </c>
      <c r="G51" s="16">
        <f t="shared" si="29"/>
        <v>0</v>
      </c>
      <c r="H51" s="16">
        <f t="shared" si="1"/>
        <v>0</v>
      </c>
      <c r="I51" s="16">
        <f t="shared" si="30"/>
        <v>0</v>
      </c>
      <c r="J51" s="16">
        <f t="shared" si="31"/>
        <v>0</v>
      </c>
      <c r="K51" s="16">
        <f t="shared" si="32"/>
        <v>0</v>
      </c>
      <c r="L51" s="16">
        <f t="shared" si="33"/>
        <v>0</v>
      </c>
      <c r="M51" s="19">
        <f t="shared" si="10"/>
        <v>0</v>
      </c>
      <c r="N51" s="16">
        <f t="shared" si="34"/>
        <v>0</v>
      </c>
      <c r="O51" s="16">
        <f t="shared" si="4"/>
        <v>0</v>
      </c>
      <c r="P51" s="16">
        <f t="shared" si="5"/>
        <v>0</v>
      </c>
      <c r="Q51" s="18">
        <f t="shared" si="6"/>
        <v>0</v>
      </c>
      <c r="R51" s="20"/>
      <c r="S51" s="20">
        <f t="shared" si="25"/>
        <v>0</v>
      </c>
      <c r="T51" s="20"/>
      <c r="U51" s="20"/>
      <c r="V51" s="20"/>
      <c r="W51" s="7"/>
    </row>
    <row r="52" spans="1:24" x14ac:dyDescent="0.2">
      <c r="A52" s="7">
        <v>32</v>
      </c>
      <c r="B52" s="22" t="s">
        <v>64</v>
      </c>
      <c r="C52" s="16">
        <v>793</v>
      </c>
      <c r="D52" s="16">
        <f t="shared" si="28"/>
        <v>529</v>
      </c>
      <c r="E52" s="17">
        <v>977</v>
      </c>
      <c r="F52" s="18">
        <f t="shared" si="0"/>
        <v>184.69</v>
      </c>
      <c r="G52" s="16">
        <f t="shared" si="29"/>
        <v>448</v>
      </c>
      <c r="H52" s="16">
        <f t="shared" si="1"/>
        <v>448</v>
      </c>
      <c r="I52" s="16">
        <f t="shared" si="30"/>
        <v>0</v>
      </c>
      <c r="J52" s="16">
        <f t="shared" si="31"/>
        <v>122</v>
      </c>
      <c r="K52" s="16">
        <f t="shared" si="32"/>
        <v>-448</v>
      </c>
      <c r="L52" s="16">
        <f t="shared" si="33"/>
        <v>-184</v>
      </c>
      <c r="M52" s="19">
        <f t="shared" si="10"/>
        <v>-1.5</v>
      </c>
      <c r="N52" s="16">
        <f t="shared" si="34"/>
        <v>1466</v>
      </c>
      <c r="O52" s="16">
        <f t="shared" si="4"/>
        <v>-673</v>
      </c>
      <c r="P52" s="16">
        <f t="shared" si="5"/>
        <v>-2827</v>
      </c>
      <c r="Q52" s="18">
        <f t="shared" si="6"/>
        <v>-290756.95</v>
      </c>
      <c r="R52" s="20"/>
      <c r="S52" s="20">
        <f t="shared" si="25"/>
        <v>673</v>
      </c>
      <c r="T52" s="20">
        <f>-O52</f>
        <v>673</v>
      </c>
      <c r="U52" s="20"/>
      <c r="V52" s="20"/>
      <c r="W52" s="7"/>
    </row>
    <row r="53" spans="1:24" ht="55.5" x14ac:dyDescent="0.2">
      <c r="A53" s="7">
        <v>33</v>
      </c>
      <c r="B53" s="22" t="s">
        <v>65</v>
      </c>
      <c r="C53" s="16">
        <v>0</v>
      </c>
      <c r="D53" s="16">
        <f t="shared" si="28"/>
        <v>0</v>
      </c>
      <c r="E53" s="17">
        <v>0</v>
      </c>
      <c r="F53" s="18">
        <f t="shared" si="0"/>
        <v>0</v>
      </c>
      <c r="G53" s="16">
        <f t="shared" si="29"/>
        <v>0</v>
      </c>
      <c r="H53" s="16">
        <f t="shared" si="1"/>
        <v>0</v>
      </c>
      <c r="I53" s="16">
        <f t="shared" si="30"/>
        <v>0</v>
      </c>
      <c r="J53" s="16">
        <f t="shared" si="31"/>
        <v>0</v>
      </c>
      <c r="K53" s="16">
        <f t="shared" si="32"/>
        <v>0</v>
      </c>
      <c r="L53" s="16">
        <f t="shared" si="33"/>
        <v>0</v>
      </c>
      <c r="M53" s="19">
        <f t="shared" si="10"/>
        <v>0</v>
      </c>
      <c r="N53" s="16">
        <f t="shared" si="34"/>
        <v>0</v>
      </c>
      <c r="O53" s="16">
        <f t="shared" si="4"/>
        <v>0</v>
      </c>
      <c r="P53" s="16">
        <f t="shared" si="5"/>
        <v>0</v>
      </c>
      <c r="Q53" s="18">
        <f t="shared" si="6"/>
        <v>0</v>
      </c>
      <c r="R53" s="20"/>
      <c r="S53" s="20">
        <f t="shared" si="25"/>
        <v>0</v>
      </c>
      <c r="T53" s="20"/>
      <c r="U53" s="20"/>
      <c r="V53" s="20"/>
      <c r="W53" s="7"/>
    </row>
    <row r="54" spans="1:24" ht="55.5" x14ac:dyDescent="0.2">
      <c r="A54" s="7">
        <v>34</v>
      </c>
      <c r="B54" s="22" t="s">
        <v>66</v>
      </c>
      <c r="C54" s="16">
        <v>0</v>
      </c>
      <c r="D54" s="16">
        <f t="shared" si="28"/>
        <v>0</v>
      </c>
      <c r="E54" s="17">
        <v>0</v>
      </c>
      <c r="F54" s="18">
        <f t="shared" si="0"/>
        <v>0</v>
      </c>
      <c r="G54" s="16">
        <f t="shared" si="29"/>
        <v>0</v>
      </c>
      <c r="H54" s="16">
        <f t="shared" si="1"/>
        <v>0</v>
      </c>
      <c r="I54" s="16">
        <f t="shared" si="30"/>
        <v>0</v>
      </c>
      <c r="J54" s="16">
        <f t="shared" si="31"/>
        <v>0</v>
      </c>
      <c r="K54" s="16">
        <f t="shared" si="32"/>
        <v>0</v>
      </c>
      <c r="L54" s="16">
        <f t="shared" si="33"/>
        <v>0</v>
      </c>
      <c r="M54" s="19">
        <f t="shared" si="10"/>
        <v>0</v>
      </c>
      <c r="N54" s="16">
        <f t="shared" si="34"/>
        <v>0</v>
      </c>
      <c r="O54" s="16">
        <f t="shared" si="4"/>
        <v>0</v>
      </c>
      <c r="P54" s="16">
        <f t="shared" si="5"/>
        <v>0</v>
      </c>
      <c r="Q54" s="18">
        <f t="shared" si="6"/>
        <v>0</v>
      </c>
      <c r="R54" s="20"/>
      <c r="S54" s="20">
        <f t="shared" si="25"/>
        <v>0</v>
      </c>
      <c r="T54" s="20"/>
      <c r="U54" s="20"/>
      <c r="V54" s="20"/>
      <c r="W54" s="7"/>
    </row>
    <row r="55" spans="1:24" ht="55.5" x14ac:dyDescent="0.2">
      <c r="A55" s="7">
        <v>35</v>
      </c>
      <c r="B55" s="51" t="s">
        <v>67</v>
      </c>
      <c r="C55" s="16">
        <v>0</v>
      </c>
      <c r="D55" s="16">
        <f t="shared" si="28"/>
        <v>0</v>
      </c>
      <c r="E55" s="17">
        <v>0</v>
      </c>
      <c r="F55" s="18">
        <f t="shared" si="0"/>
        <v>0</v>
      </c>
      <c r="G55" s="16">
        <f t="shared" si="29"/>
        <v>0</v>
      </c>
      <c r="H55" s="16">
        <f t="shared" si="1"/>
        <v>0</v>
      </c>
      <c r="I55" s="16">
        <f t="shared" si="30"/>
        <v>0</v>
      </c>
      <c r="J55" s="16">
        <f t="shared" si="31"/>
        <v>0</v>
      </c>
      <c r="K55" s="16">
        <f t="shared" si="32"/>
        <v>0</v>
      </c>
      <c r="L55" s="16">
        <f t="shared" si="33"/>
        <v>0</v>
      </c>
      <c r="M55" s="19">
        <f t="shared" si="10"/>
        <v>0</v>
      </c>
      <c r="N55" s="16">
        <f t="shared" si="34"/>
        <v>0</v>
      </c>
      <c r="O55" s="16">
        <f t="shared" si="4"/>
        <v>0</v>
      </c>
      <c r="P55" s="16">
        <f t="shared" si="5"/>
        <v>0</v>
      </c>
      <c r="Q55" s="18">
        <f t="shared" si="6"/>
        <v>0</v>
      </c>
      <c r="R55" s="20"/>
      <c r="S55" s="20">
        <f t="shared" si="25"/>
        <v>0</v>
      </c>
      <c r="T55" s="20"/>
      <c r="U55" s="20"/>
      <c r="V55" s="20"/>
      <c r="W55" s="7"/>
    </row>
    <row r="56" spans="1:24" ht="55.5" x14ac:dyDescent="0.2">
      <c r="A56" s="46">
        <v>36</v>
      </c>
      <c r="B56" s="51" t="s">
        <v>68</v>
      </c>
      <c r="C56" s="16">
        <v>0</v>
      </c>
      <c r="D56" s="16">
        <f t="shared" si="28"/>
        <v>0</v>
      </c>
      <c r="E56" s="17">
        <v>0</v>
      </c>
      <c r="F56" s="18">
        <f t="shared" si="0"/>
        <v>0</v>
      </c>
      <c r="G56" s="16">
        <f t="shared" si="29"/>
        <v>0</v>
      </c>
      <c r="H56" s="16">
        <f t="shared" si="1"/>
        <v>0</v>
      </c>
      <c r="I56" s="16">
        <f t="shared" si="30"/>
        <v>0</v>
      </c>
      <c r="J56" s="16">
        <f t="shared" si="31"/>
        <v>0</v>
      </c>
      <c r="K56" s="16">
        <f t="shared" si="32"/>
        <v>0</v>
      </c>
      <c r="L56" s="16">
        <f t="shared" si="33"/>
        <v>0</v>
      </c>
      <c r="M56" s="19">
        <f t="shared" si="10"/>
        <v>0</v>
      </c>
      <c r="N56" s="16">
        <f t="shared" si="34"/>
        <v>0</v>
      </c>
      <c r="O56" s="16">
        <f t="shared" si="4"/>
        <v>0</v>
      </c>
      <c r="P56" s="16">
        <f t="shared" si="5"/>
        <v>0</v>
      </c>
      <c r="Q56" s="18">
        <f t="shared" si="6"/>
        <v>0</v>
      </c>
      <c r="R56" s="20"/>
      <c r="S56" s="20">
        <f t="shared" si="25"/>
        <v>0</v>
      </c>
      <c r="T56" s="20"/>
      <c r="U56" s="20"/>
      <c r="V56" s="20"/>
      <c r="W56" s="7"/>
    </row>
    <row r="57" spans="1:24" ht="81" x14ac:dyDescent="0.2">
      <c r="A57" s="37"/>
      <c r="B57" s="38" t="s">
        <v>69</v>
      </c>
      <c r="C57" s="27">
        <v>46177</v>
      </c>
      <c r="D57" s="27">
        <f>SUM(D35:D56)</f>
        <v>30786</v>
      </c>
      <c r="E57" s="28">
        <v>29292</v>
      </c>
      <c r="F57" s="29">
        <f t="shared" si="0"/>
        <v>95.15</v>
      </c>
      <c r="G57" s="27">
        <f t="shared" ref="G57:L57" si="37">SUM(G35:G56)</f>
        <v>-1494</v>
      </c>
      <c r="H57" s="27">
        <f t="shared" si="37"/>
        <v>4318</v>
      </c>
      <c r="I57" s="27">
        <f t="shared" si="37"/>
        <v>-5812</v>
      </c>
      <c r="J57" s="27">
        <f t="shared" si="37"/>
        <v>3662</v>
      </c>
      <c r="K57" s="27">
        <f t="shared" si="37"/>
        <v>1494</v>
      </c>
      <c r="L57" s="27">
        <f t="shared" si="37"/>
        <v>16885</v>
      </c>
      <c r="M57" s="39">
        <f t="shared" si="10"/>
        <v>4.5999999999999996</v>
      </c>
      <c r="N57" s="27">
        <f>SUM(N35:N56)</f>
        <v>43942</v>
      </c>
      <c r="O57" s="27">
        <f>SUM(O35:O56)</f>
        <v>2235</v>
      </c>
      <c r="P57" s="27">
        <f>SUM(P35:P56)</f>
        <v>9387</v>
      </c>
      <c r="Q57" s="29">
        <f>SUM(Q35:Q56)</f>
        <v>965452.95</v>
      </c>
      <c r="R57" s="40">
        <f t="shared" ref="R57:W57" si="38">SUM(R35:R56)</f>
        <v>0</v>
      </c>
      <c r="S57" s="40">
        <f t="shared" si="38"/>
        <v>-2235</v>
      </c>
      <c r="T57" s="40">
        <f t="shared" si="38"/>
        <v>6481</v>
      </c>
      <c r="U57" s="40">
        <f t="shared" si="38"/>
        <v>-8716</v>
      </c>
      <c r="V57" s="40">
        <f t="shared" si="38"/>
        <v>0</v>
      </c>
      <c r="W57" s="47">
        <f t="shared" si="38"/>
        <v>0</v>
      </c>
      <c r="X57" s="48"/>
    </row>
    <row r="58" spans="1:24" x14ac:dyDescent="0.2">
      <c r="A58" s="37"/>
      <c r="B58" s="38" t="s">
        <v>70</v>
      </c>
      <c r="C58" s="27">
        <v>97477</v>
      </c>
      <c r="D58" s="27">
        <f>D34+D30+D23+D57</f>
        <v>64986</v>
      </c>
      <c r="E58" s="28">
        <v>67334</v>
      </c>
      <c r="F58" s="29">
        <f t="shared" si="0"/>
        <v>103.61</v>
      </c>
      <c r="G58" s="27">
        <f t="shared" ref="G58:L58" si="39">G23+G30+G34+G57</f>
        <v>2348</v>
      </c>
      <c r="H58" s="27">
        <f t="shared" si="39"/>
        <v>10944</v>
      </c>
      <c r="I58" s="27">
        <f t="shared" si="39"/>
        <v>-8596</v>
      </c>
      <c r="J58" s="27">
        <f t="shared" si="39"/>
        <v>8418</v>
      </c>
      <c r="K58" s="27">
        <f t="shared" si="39"/>
        <v>-2348</v>
      </c>
      <c r="L58" s="27">
        <f t="shared" si="39"/>
        <v>30143</v>
      </c>
      <c r="M58" s="39">
        <f t="shared" si="10"/>
        <v>3.6</v>
      </c>
      <c r="N58" s="27">
        <f>N34+N30+N23+N57</f>
        <v>101007</v>
      </c>
      <c r="O58" s="27">
        <f>O34+O30+O23+O57</f>
        <v>-3530</v>
      </c>
      <c r="P58" s="27">
        <f>P34+P30+P23+P57</f>
        <v>-14827</v>
      </c>
      <c r="Q58" s="29">
        <f>Q34+Q30+Q23+Q57</f>
        <v>-1524956.95</v>
      </c>
      <c r="R58" s="40">
        <f t="shared" ref="R58:W58" si="40">R23+R30+R34+R57</f>
        <v>0</v>
      </c>
      <c r="S58" s="40">
        <f t="shared" si="40"/>
        <v>3530</v>
      </c>
      <c r="T58" s="40">
        <f t="shared" si="40"/>
        <v>16421</v>
      </c>
      <c r="U58" s="40">
        <f t="shared" si="40"/>
        <v>-12891</v>
      </c>
      <c r="V58" s="40">
        <f t="shared" si="40"/>
        <v>0</v>
      </c>
      <c r="W58" s="47">
        <f t="shared" si="40"/>
        <v>0</v>
      </c>
      <c r="X58" s="48"/>
    </row>
    <row r="59" spans="1:24" ht="55.5" x14ac:dyDescent="0.2">
      <c r="A59" s="52">
        <v>37</v>
      </c>
      <c r="B59" s="53" t="s">
        <v>71</v>
      </c>
      <c r="C59" s="16">
        <v>0</v>
      </c>
      <c r="D59" s="16">
        <f>ROUND(C59/12*$D$108,0)</f>
        <v>0</v>
      </c>
      <c r="E59" s="17">
        <v>0</v>
      </c>
      <c r="F59" s="18">
        <f t="shared" si="0"/>
        <v>0</v>
      </c>
      <c r="G59" s="16">
        <f>E59-D59</f>
        <v>0</v>
      </c>
      <c r="H59" s="16">
        <f t="shared" ref="H59" si="41">IFERROR(IF(G59&gt;0,G59,0),0)</f>
        <v>0</v>
      </c>
      <c r="I59" s="16">
        <f t="shared" ref="I59" si="42">IFERROR(IF(G59&lt;0,G59,0),0)</f>
        <v>0</v>
      </c>
      <c r="J59" s="16">
        <f>ROUND((E59/J$3),0)</f>
        <v>0</v>
      </c>
      <c r="K59" s="16">
        <f>ROUND((D59-E59),0)</f>
        <v>0</v>
      </c>
      <c r="L59" s="16">
        <f>ROUND((C59-E59),0)</f>
        <v>0</v>
      </c>
      <c r="M59" s="19">
        <f t="shared" si="10"/>
        <v>0</v>
      </c>
      <c r="N59" s="16">
        <f>ROUND(E59/8*12,0)</f>
        <v>0</v>
      </c>
      <c r="O59" s="16">
        <f t="shared" ref="O59" si="43">C59-N59</f>
        <v>0</v>
      </c>
      <c r="P59" s="16">
        <f t="shared" ref="P59" si="44">ROUND(O59*$P$108,0)</f>
        <v>0</v>
      </c>
      <c r="Q59" s="18">
        <f t="shared" ref="Q59" si="45">ROUND(P59*$Q$108,2)</f>
        <v>0</v>
      </c>
      <c r="R59" s="20"/>
      <c r="S59" s="20">
        <f>T59+U59</f>
        <v>0</v>
      </c>
      <c r="T59" s="20"/>
      <c r="U59" s="20"/>
      <c r="V59" s="20"/>
      <c r="W59" s="7"/>
    </row>
    <row r="60" spans="1:24" ht="48.75" customHeight="1" x14ac:dyDescent="0.2">
      <c r="A60" s="37"/>
      <c r="B60" s="38" t="s">
        <v>72</v>
      </c>
      <c r="C60" s="27">
        <v>0</v>
      </c>
      <c r="D60" s="27">
        <f t="shared" ref="D60" si="46">SUM(D59)</f>
        <v>0</v>
      </c>
      <c r="E60" s="28">
        <v>0</v>
      </c>
      <c r="F60" s="29">
        <f t="shared" si="0"/>
        <v>0</v>
      </c>
      <c r="G60" s="27">
        <f t="shared" ref="G60:V60" si="47">G59</f>
        <v>0</v>
      </c>
      <c r="H60" s="27">
        <f t="shared" si="47"/>
        <v>0</v>
      </c>
      <c r="I60" s="27">
        <f t="shared" si="47"/>
        <v>0</v>
      </c>
      <c r="J60" s="27">
        <f t="shared" si="47"/>
        <v>0</v>
      </c>
      <c r="K60" s="27">
        <f t="shared" si="47"/>
        <v>0</v>
      </c>
      <c r="L60" s="27">
        <f t="shared" si="47"/>
        <v>0</v>
      </c>
      <c r="M60" s="39">
        <f t="shared" si="10"/>
        <v>0</v>
      </c>
      <c r="N60" s="27">
        <f t="shared" ref="N60:Q60" si="48">SUM(N59)</f>
        <v>0</v>
      </c>
      <c r="O60" s="27">
        <f t="shared" si="48"/>
        <v>0</v>
      </c>
      <c r="P60" s="27">
        <f t="shared" si="48"/>
        <v>0</v>
      </c>
      <c r="Q60" s="29">
        <f t="shared" si="48"/>
        <v>0</v>
      </c>
      <c r="R60" s="40">
        <f t="shared" si="47"/>
        <v>0</v>
      </c>
      <c r="S60" s="41">
        <f t="shared" si="47"/>
        <v>0</v>
      </c>
      <c r="T60" s="41">
        <f t="shared" si="47"/>
        <v>0</v>
      </c>
      <c r="U60" s="41">
        <f t="shared" si="47"/>
        <v>0</v>
      </c>
      <c r="V60" s="41">
        <f t="shared" si="47"/>
        <v>0</v>
      </c>
      <c r="W60" s="34"/>
    </row>
    <row r="61" spans="1:24" x14ac:dyDescent="0.2">
      <c r="A61" s="8">
        <v>38</v>
      </c>
      <c r="B61" s="36" t="s">
        <v>73</v>
      </c>
      <c r="C61" s="16">
        <v>588</v>
      </c>
      <c r="D61" s="16">
        <f>ROUND(C61/12*$D$108,0)</f>
        <v>392</v>
      </c>
      <c r="E61" s="17">
        <v>356</v>
      </c>
      <c r="F61" s="18">
        <f t="shared" si="0"/>
        <v>90.82</v>
      </c>
      <c r="G61" s="16">
        <f>E61-D61</f>
        <v>-36</v>
      </c>
      <c r="H61" s="16">
        <f t="shared" ref="H61:H65" si="49">IFERROR(IF(G61&gt;0,G61,0),0)</f>
        <v>0</v>
      </c>
      <c r="I61" s="16">
        <f t="shared" ref="I61:I65" si="50">IFERROR(IF(G61&lt;0,G61,0),0)</f>
        <v>-36</v>
      </c>
      <c r="J61" s="16">
        <f>ROUND((E61/J$3),0)</f>
        <v>45</v>
      </c>
      <c r="K61" s="16">
        <f>ROUND((D61-E61),0)</f>
        <v>36</v>
      </c>
      <c r="L61" s="16">
        <f>ROUND((C61-E61),0)</f>
        <v>232</v>
      </c>
      <c r="M61" s="54">
        <f t="shared" si="10"/>
        <v>5.2</v>
      </c>
      <c r="N61" s="16">
        <f>ROUND(E61/8*12,0)</f>
        <v>534</v>
      </c>
      <c r="O61" s="16">
        <f t="shared" ref="O61:O65" si="51">C61-N61</f>
        <v>54</v>
      </c>
      <c r="P61" s="16">
        <f t="shared" ref="P61:P65" si="52">ROUND(O61*$P$108,0)</f>
        <v>227</v>
      </c>
      <c r="Q61" s="18">
        <f t="shared" ref="Q61:Q65" si="53">ROUND(P61*$Q$108,2)</f>
        <v>23346.95</v>
      </c>
      <c r="R61" s="20"/>
      <c r="S61" s="20">
        <f t="shared" ref="S61:S65" si="54">T61+U61</f>
        <v>-54</v>
      </c>
      <c r="T61" s="20"/>
      <c r="U61" s="20">
        <f t="shared" ref="U61:U62" si="55">-O61</f>
        <v>-54</v>
      </c>
      <c r="V61" s="20"/>
      <c r="W61" s="7"/>
    </row>
    <row r="62" spans="1:24" x14ac:dyDescent="0.2">
      <c r="A62" s="7">
        <v>39</v>
      </c>
      <c r="B62" s="22" t="s">
        <v>74</v>
      </c>
      <c r="C62" s="16">
        <v>90</v>
      </c>
      <c r="D62" s="16">
        <f>ROUND(C62/12*$D$108,0)</f>
        <v>60</v>
      </c>
      <c r="E62" s="17">
        <v>1</v>
      </c>
      <c r="F62" s="55">
        <f t="shared" si="0"/>
        <v>1.67</v>
      </c>
      <c r="G62" s="16">
        <f>E62-D62</f>
        <v>-59</v>
      </c>
      <c r="H62" s="16">
        <f t="shared" si="49"/>
        <v>0</v>
      </c>
      <c r="I62" s="16">
        <f t="shared" si="50"/>
        <v>-59</v>
      </c>
      <c r="J62" s="16">
        <f>ROUND((E62/J$3),0)</f>
        <v>0</v>
      </c>
      <c r="K62" s="16">
        <f>ROUND((D62-E62),0)</f>
        <v>59</v>
      </c>
      <c r="L62" s="16">
        <f>ROUND((C62-E62),0)</f>
        <v>89</v>
      </c>
      <c r="M62" s="19">
        <f t="shared" si="10"/>
        <v>0</v>
      </c>
      <c r="N62" s="16">
        <f>ROUND(E62/8*12,0)</f>
        <v>2</v>
      </c>
      <c r="O62" s="16">
        <f t="shared" si="51"/>
        <v>88</v>
      </c>
      <c r="P62" s="16">
        <f t="shared" si="52"/>
        <v>370</v>
      </c>
      <c r="Q62" s="18">
        <f t="shared" si="53"/>
        <v>38054.5</v>
      </c>
      <c r="R62" s="20"/>
      <c r="S62" s="20">
        <f t="shared" si="54"/>
        <v>-88</v>
      </c>
      <c r="T62" s="20"/>
      <c r="U62" s="20">
        <f t="shared" si="55"/>
        <v>-88</v>
      </c>
      <c r="V62" s="20"/>
      <c r="W62" s="7"/>
    </row>
    <row r="63" spans="1:24" x14ac:dyDescent="0.2">
      <c r="A63" s="7">
        <v>40</v>
      </c>
      <c r="B63" s="22" t="s">
        <v>75</v>
      </c>
      <c r="C63" s="16">
        <v>0</v>
      </c>
      <c r="D63" s="16">
        <f>ROUND(C63/12*$D$108,0)</f>
        <v>0</v>
      </c>
      <c r="E63" s="17">
        <v>0</v>
      </c>
      <c r="F63" s="18">
        <f t="shared" si="0"/>
        <v>0</v>
      </c>
      <c r="G63" s="16">
        <f>E63-D63</f>
        <v>0</v>
      </c>
      <c r="H63" s="16">
        <f t="shared" si="49"/>
        <v>0</v>
      </c>
      <c r="I63" s="16">
        <f t="shared" si="50"/>
        <v>0</v>
      </c>
      <c r="J63" s="16">
        <f>ROUND((E63/J$3),0)</f>
        <v>0</v>
      </c>
      <c r="K63" s="16">
        <f>ROUND((D63-E63),0)</f>
        <v>0</v>
      </c>
      <c r="L63" s="16">
        <f>ROUND((C63-E63),0)</f>
        <v>0</v>
      </c>
      <c r="M63" s="19">
        <f t="shared" si="10"/>
        <v>0</v>
      </c>
      <c r="N63" s="16">
        <f>ROUND(E63/8*12,0)</f>
        <v>0</v>
      </c>
      <c r="O63" s="16">
        <f t="shared" si="51"/>
        <v>0</v>
      </c>
      <c r="P63" s="16">
        <f t="shared" si="52"/>
        <v>0</v>
      </c>
      <c r="Q63" s="18">
        <f t="shared" si="53"/>
        <v>0</v>
      </c>
      <c r="R63" s="20"/>
      <c r="S63" s="20">
        <f t="shared" si="54"/>
        <v>0</v>
      </c>
      <c r="T63" s="20"/>
      <c r="U63" s="20"/>
      <c r="V63" s="20"/>
      <c r="W63" s="7"/>
    </row>
    <row r="64" spans="1:24" x14ac:dyDescent="0.2">
      <c r="A64" s="7">
        <v>41</v>
      </c>
      <c r="B64" s="22" t="s">
        <v>76</v>
      </c>
      <c r="C64" s="16">
        <v>0</v>
      </c>
      <c r="D64" s="16">
        <f>ROUND(C64/12*$D$108,0)</f>
        <v>0</v>
      </c>
      <c r="E64" s="17">
        <v>0</v>
      </c>
      <c r="F64" s="18">
        <f t="shared" si="0"/>
        <v>0</v>
      </c>
      <c r="G64" s="16">
        <f>E64-D64</f>
        <v>0</v>
      </c>
      <c r="H64" s="16">
        <f t="shared" si="49"/>
        <v>0</v>
      </c>
      <c r="I64" s="16">
        <f t="shared" si="50"/>
        <v>0</v>
      </c>
      <c r="J64" s="16">
        <f>ROUND((E64/J$3),0)</f>
        <v>0</v>
      </c>
      <c r="K64" s="16">
        <f>ROUND((D64-E64),0)</f>
        <v>0</v>
      </c>
      <c r="L64" s="16">
        <f>ROUND((C64-E64),0)</f>
        <v>0</v>
      </c>
      <c r="M64" s="19">
        <f t="shared" si="10"/>
        <v>0</v>
      </c>
      <c r="N64" s="16">
        <f>ROUND(E64/8*12,0)</f>
        <v>0</v>
      </c>
      <c r="O64" s="16">
        <f t="shared" si="51"/>
        <v>0</v>
      </c>
      <c r="P64" s="16">
        <f t="shared" si="52"/>
        <v>0</v>
      </c>
      <c r="Q64" s="18">
        <f t="shared" si="53"/>
        <v>0</v>
      </c>
      <c r="R64" s="20"/>
      <c r="S64" s="20">
        <f t="shared" si="54"/>
        <v>0</v>
      </c>
      <c r="T64" s="20"/>
      <c r="U64" s="20"/>
      <c r="V64" s="20"/>
      <c r="W64" s="7"/>
    </row>
    <row r="65" spans="1:24" ht="55.5" x14ac:dyDescent="0.2">
      <c r="A65" s="46">
        <v>42</v>
      </c>
      <c r="B65" s="24" t="s">
        <v>77</v>
      </c>
      <c r="C65" s="16">
        <v>1190</v>
      </c>
      <c r="D65" s="16">
        <f>ROUND(C65/12*$D$108,0)</f>
        <v>793</v>
      </c>
      <c r="E65" s="17">
        <v>1214</v>
      </c>
      <c r="F65" s="18">
        <f t="shared" si="0"/>
        <v>153.09</v>
      </c>
      <c r="G65" s="16">
        <f>E65-D65</f>
        <v>421</v>
      </c>
      <c r="H65" s="56">
        <f t="shared" si="49"/>
        <v>421</v>
      </c>
      <c r="I65" s="16">
        <f t="shared" si="50"/>
        <v>0</v>
      </c>
      <c r="J65" s="16">
        <f>ROUND((E65/J$3),0)</f>
        <v>152</v>
      </c>
      <c r="K65" s="16">
        <f>ROUND((D65-E65),0)</f>
        <v>-421</v>
      </c>
      <c r="L65" s="16">
        <f>ROUND((C65-E65),0)</f>
        <v>-24</v>
      </c>
      <c r="M65" s="19">
        <f t="shared" si="10"/>
        <v>-0.2</v>
      </c>
      <c r="N65" s="16">
        <f>ROUND(E65/8*12,0)</f>
        <v>1821</v>
      </c>
      <c r="O65" s="16">
        <f t="shared" si="51"/>
        <v>-631</v>
      </c>
      <c r="P65" s="16">
        <f t="shared" si="52"/>
        <v>-2650</v>
      </c>
      <c r="Q65" s="18">
        <f t="shared" si="53"/>
        <v>-272552.5</v>
      </c>
      <c r="R65" s="57"/>
      <c r="S65" s="20">
        <f t="shared" si="54"/>
        <v>631</v>
      </c>
      <c r="T65" s="20">
        <f>-O65</f>
        <v>631</v>
      </c>
      <c r="U65" s="20"/>
      <c r="V65" s="20"/>
      <c r="W65" s="58"/>
      <c r="X65" s="59"/>
    </row>
    <row r="66" spans="1:24" ht="54" x14ac:dyDescent="0.2">
      <c r="A66" s="60"/>
      <c r="B66" s="26" t="s">
        <v>78</v>
      </c>
      <c r="C66" s="27">
        <v>1868</v>
      </c>
      <c r="D66" s="27">
        <f t="shared" ref="D66" si="56">SUM(D61:D65)</f>
        <v>1245</v>
      </c>
      <c r="E66" s="28">
        <v>1571</v>
      </c>
      <c r="F66" s="61">
        <f t="shared" si="0"/>
        <v>126.18</v>
      </c>
      <c r="G66" s="62">
        <f t="shared" ref="G66:L66" si="57">SUM(G61:G65)</f>
        <v>326</v>
      </c>
      <c r="H66" s="62">
        <f t="shared" si="57"/>
        <v>421</v>
      </c>
      <c r="I66" s="62">
        <f t="shared" si="57"/>
        <v>-95</v>
      </c>
      <c r="J66" s="62">
        <f t="shared" si="57"/>
        <v>197</v>
      </c>
      <c r="K66" s="62">
        <f t="shared" si="57"/>
        <v>-326</v>
      </c>
      <c r="L66" s="62">
        <f t="shared" si="57"/>
        <v>297</v>
      </c>
      <c r="M66" s="63">
        <f t="shared" si="10"/>
        <v>1.5</v>
      </c>
      <c r="N66" s="27">
        <f t="shared" ref="N66:W66" si="58">SUM(N61:N65)</f>
        <v>2357</v>
      </c>
      <c r="O66" s="27">
        <f t="shared" si="58"/>
        <v>-489</v>
      </c>
      <c r="P66" s="27">
        <f t="shared" si="58"/>
        <v>-2053</v>
      </c>
      <c r="Q66" s="29">
        <f t="shared" si="58"/>
        <v>-211151.05</v>
      </c>
      <c r="R66" s="64">
        <f t="shared" si="58"/>
        <v>0</v>
      </c>
      <c r="S66" s="65">
        <f>SUM(S61:S65)</f>
        <v>489</v>
      </c>
      <c r="T66" s="65">
        <f t="shared" si="58"/>
        <v>631</v>
      </c>
      <c r="U66" s="65">
        <f t="shared" si="58"/>
        <v>-142</v>
      </c>
      <c r="V66" s="65">
        <f t="shared" si="58"/>
        <v>0</v>
      </c>
      <c r="W66" s="66">
        <f t="shared" si="58"/>
        <v>0</v>
      </c>
      <c r="X66" s="67"/>
    </row>
    <row r="67" spans="1:24" ht="45" customHeight="1" x14ac:dyDescent="0.2">
      <c r="A67" s="8">
        <v>43</v>
      </c>
      <c r="B67" s="36" t="s">
        <v>79</v>
      </c>
      <c r="C67" s="16">
        <v>347</v>
      </c>
      <c r="D67" s="16">
        <f t="shared" ref="D67:D103" si="59">ROUND(C67/12*$D$108,0)</f>
        <v>231</v>
      </c>
      <c r="E67" s="17">
        <v>347</v>
      </c>
      <c r="F67" s="68">
        <f t="shared" si="0"/>
        <v>150.22</v>
      </c>
      <c r="G67" s="16">
        <f t="shared" ref="G67:G103" si="60">E67-D67</f>
        <v>116</v>
      </c>
      <c r="H67" s="56">
        <f t="shared" ref="H67:H103" si="61">IFERROR(IF(G67&gt;0,G67,0),0)</f>
        <v>116</v>
      </c>
      <c r="I67" s="16">
        <f t="shared" ref="I67:I103" si="62">IFERROR(IF(G67&lt;0,G67,0),0)</f>
        <v>0</v>
      </c>
      <c r="J67" s="16">
        <f t="shared" ref="J67:J103" si="63">ROUND((E67/J$3),0)</f>
        <v>43</v>
      </c>
      <c r="K67" s="16">
        <f t="shared" ref="K67:K103" si="64">ROUND((D67-E67),0)</f>
        <v>-116</v>
      </c>
      <c r="L67" s="16">
        <f t="shared" ref="L67:L103" si="65">ROUND((C67-E67),0)</f>
        <v>0</v>
      </c>
      <c r="M67" s="19">
        <f t="shared" si="10"/>
        <v>0</v>
      </c>
      <c r="N67" s="16">
        <f t="shared" ref="N67:N103" si="66">ROUND(E67/8*12,0)</f>
        <v>521</v>
      </c>
      <c r="O67" s="16">
        <f t="shared" ref="O67:O103" si="67">C67-N67</f>
        <v>-174</v>
      </c>
      <c r="P67" s="16">
        <f t="shared" ref="P67:P103" si="68">ROUND(O67*$P$108,0)</f>
        <v>-731</v>
      </c>
      <c r="Q67" s="18">
        <f t="shared" ref="Q67:Q103" si="69">ROUND(P67*$Q$108,2)</f>
        <v>-75183.350000000006</v>
      </c>
      <c r="R67" s="20"/>
      <c r="S67" s="20">
        <f t="shared" ref="S67:S103" si="70">T67+U67</f>
        <v>174</v>
      </c>
      <c r="T67" s="20">
        <f t="shared" ref="T67:T68" si="71">-O67</f>
        <v>174</v>
      </c>
      <c r="U67" s="20"/>
      <c r="V67" s="20">
        <f>ROUND(Q105/380.7,0)</f>
        <v>-5740</v>
      </c>
      <c r="W67" s="7"/>
    </row>
    <row r="68" spans="1:24" ht="55.5" x14ac:dyDescent="0.2">
      <c r="A68" s="7">
        <v>44</v>
      </c>
      <c r="B68" s="22" t="s">
        <v>80</v>
      </c>
      <c r="C68" s="16">
        <v>373</v>
      </c>
      <c r="D68" s="16">
        <f t="shared" si="59"/>
        <v>249</v>
      </c>
      <c r="E68" s="17">
        <v>568</v>
      </c>
      <c r="F68" s="18">
        <f t="shared" si="0"/>
        <v>228.11</v>
      </c>
      <c r="G68" s="16">
        <f t="shared" si="60"/>
        <v>319</v>
      </c>
      <c r="H68" s="16">
        <f t="shared" si="61"/>
        <v>319</v>
      </c>
      <c r="I68" s="16">
        <f t="shared" si="62"/>
        <v>0</v>
      </c>
      <c r="J68" s="16">
        <f t="shared" si="63"/>
        <v>71</v>
      </c>
      <c r="K68" s="16">
        <f t="shared" si="64"/>
        <v>-319</v>
      </c>
      <c r="L68" s="16">
        <f t="shared" si="65"/>
        <v>-195</v>
      </c>
      <c r="M68" s="19">
        <f t="shared" si="10"/>
        <v>-2.7</v>
      </c>
      <c r="N68" s="16">
        <f t="shared" si="66"/>
        <v>852</v>
      </c>
      <c r="O68" s="16">
        <f t="shared" si="67"/>
        <v>-479</v>
      </c>
      <c r="P68" s="16">
        <f t="shared" si="68"/>
        <v>-2012</v>
      </c>
      <c r="Q68" s="18">
        <f t="shared" si="69"/>
        <v>-206934.2</v>
      </c>
      <c r="R68" s="69"/>
      <c r="S68" s="20">
        <f t="shared" si="70"/>
        <v>479</v>
      </c>
      <c r="T68" s="20">
        <f t="shared" si="71"/>
        <v>479</v>
      </c>
      <c r="U68" s="20"/>
      <c r="V68" s="20"/>
      <c r="W68" s="7"/>
    </row>
    <row r="69" spans="1:24" x14ac:dyDescent="0.2">
      <c r="A69" s="7">
        <v>45</v>
      </c>
      <c r="B69" s="22" t="s">
        <v>81</v>
      </c>
      <c r="C69" s="16">
        <v>0</v>
      </c>
      <c r="D69" s="16">
        <f t="shared" si="59"/>
        <v>0</v>
      </c>
      <c r="E69" s="17">
        <v>0</v>
      </c>
      <c r="F69" s="18">
        <f t="shared" si="0"/>
        <v>0</v>
      </c>
      <c r="G69" s="16">
        <f t="shared" si="60"/>
        <v>0</v>
      </c>
      <c r="H69" s="16">
        <f t="shared" si="61"/>
        <v>0</v>
      </c>
      <c r="I69" s="16">
        <f t="shared" si="62"/>
        <v>0</v>
      </c>
      <c r="J69" s="16">
        <f t="shared" si="63"/>
        <v>0</v>
      </c>
      <c r="K69" s="16">
        <f t="shared" si="64"/>
        <v>0</v>
      </c>
      <c r="L69" s="16">
        <f t="shared" si="65"/>
        <v>0</v>
      </c>
      <c r="M69" s="19">
        <f t="shared" si="10"/>
        <v>0</v>
      </c>
      <c r="N69" s="16">
        <f t="shared" si="66"/>
        <v>0</v>
      </c>
      <c r="O69" s="16">
        <f t="shared" si="67"/>
        <v>0</v>
      </c>
      <c r="P69" s="16">
        <f t="shared" si="68"/>
        <v>0</v>
      </c>
      <c r="Q69" s="18">
        <f t="shared" si="69"/>
        <v>0</v>
      </c>
      <c r="R69" s="20"/>
      <c r="S69" s="20">
        <f t="shared" si="70"/>
        <v>0</v>
      </c>
      <c r="T69" s="20"/>
      <c r="U69" s="20"/>
      <c r="V69" s="20"/>
      <c r="W69" s="7"/>
    </row>
    <row r="70" spans="1:24" x14ac:dyDescent="0.2">
      <c r="A70" s="7">
        <v>46</v>
      </c>
      <c r="B70" s="22" t="s">
        <v>82</v>
      </c>
      <c r="C70" s="16">
        <v>0</v>
      </c>
      <c r="D70" s="16">
        <f t="shared" si="59"/>
        <v>0</v>
      </c>
      <c r="E70" s="17">
        <v>0</v>
      </c>
      <c r="F70" s="18">
        <f t="shared" si="0"/>
        <v>0</v>
      </c>
      <c r="G70" s="16">
        <f t="shared" si="60"/>
        <v>0</v>
      </c>
      <c r="H70" s="16">
        <f t="shared" si="61"/>
        <v>0</v>
      </c>
      <c r="I70" s="16">
        <f t="shared" si="62"/>
        <v>0</v>
      </c>
      <c r="J70" s="16">
        <f t="shared" si="63"/>
        <v>0</v>
      </c>
      <c r="K70" s="16">
        <f t="shared" si="64"/>
        <v>0</v>
      </c>
      <c r="L70" s="16">
        <f t="shared" si="65"/>
        <v>0</v>
      </c>
      <c r="M70" s="19">
        <f t="shared" si="10"/>
        <v>0</v>
      </c>
      <c r="N70" s="16">
        <f t="shared" si="66"/>
        <v>0</v>
      </c>
      <c r="O70" s="16">
        <f t="shared" si="67"/>
        <v>0</v>
      </c>
      <c r="P70" s="16">
        <f t="shared" si="68"/>
        <v>0</v>
      </c>
      <c r="Q70" s="18">
        <f t="shared" si="69"/>
        <v>0</v>
      </c>
      <c r="R70" s="20"/>
      <c r="S70" s="20">
        <f t="shared" si="70"/>
        <v>0</v>
      </c>
      <c r="T70" s="20"/>
      <c r="U70" s="20"/>
      <c r="V70" s="20"/>
      <c r="W70" s="7"/>
    </row>
    <row r="71" spans="1:24" x14ac:dyDescent="0.2">
      <c r="A71" s="7">
        <v>47</v>
      </c>
      <c r="B71" s="22" t="s">
        <v>83</v>
      </c>
      <c r="C71" s="16">
        <v>0</v>
      </c>
      <c r="D71" s="16">
        <f t="shared" si="59"/>
        <v>0</v>
      </c>
      <c r="E71" s="17">
        <v>0</v>
      </c>
      <c r="F71" s="18">
        <f t="shared" si="0"/>
        <v>0</v>
      </c>
      <c r="G71" s="16">
        <f t="shared" si="60"/>
        <v>0</v>
      </c>
      <c r="H71" s="16">
        <f t="shared" si="61"/>
        <v>0</v>
      </c>
      <c r="I71" s="16">
        <f t="shared" si="62"/>
        <v>0</v>
      </c>
      <c r="J71" s="16">
        <f t="shared" si="63"/>
        <v>0</v>
      </c>
      <c r="K71" s="16">
        <f t="shared" si="64"/>
        <v>0</v>
      </c>
      <c r="L71" s="16">
        <f t="shared" si="65"/>
        <v>0</v>
      </c>
      <c r="M71" s="19">
        <f t="shared" si="10"/>
        <v>0</v>
      </c>
      <c r="N71" s="16">
        <f t="shared" si="66"/>
        <v>0</v>
      </c>
      <c r="O71" s="16">
        <f t="shared" si="67"/>
        <v>0</v>
      </c>
      <c r="P71" s="16">
        <f t="shared" si="68"/>
        <v>0</v>
      </c>
      <c r="Q71" s="18">
        <f t="shared" si="69"/>
        <v>0</v>
      </c>
      <c r="R71" s="20"/>
      <c r="S71" s="20">
        <f t="shared" si="70"/>
        <v>0</v>
      </c>
      <c r="T71" s="20"/>
      <c r="U71" s="20"/>
      <c r="V71" s="20"/>
      <c r="W71" s="7"/>
    </row>
    <row r="72" spans="1:24" x14ac:dyDescent="0.2">
      <c r="A72" s="7">
        <v>48</v>
      </c>
      <c r="B72" s="22" t="s">
        <v>84</v>
      </c>
      <c r="C72" s="16">
        <v>0</v>
      </c>
      <c r="D72" s="16">
        <f t="shared" si="59"/>
        <v>0</v>
      </c>
      <c r="E72" s="17">
        <v>0</v>
      </c>
      <c r="F72" s="18">
        <f t="shared" si="0"/>
        <v>0</v>
      </c>
      <c r="G72" s="16">
        <f t="shared" si="60"/>
        <v>0</v>
      </c>
      <c r="H72" s="16">
        <f t="shared" si="61"/>
        <v>0</v>
      </c>
      <c r="I72" s="16">
        <f t="shared" si="62"/>
        <v>0</v>
      </c>
      <c r="J72" s="16">
        <f t="shared" si="63"/>
        <v>0</v>
      </c>
      <c r="K72" s="16">
        <f t="shared" si="64"/>
        <v>0</v>
      </c>
      <c r="L72" s="16">
        <f t="shared" si="65"/>
        <v>0</v>
      </c>
      <c r="M72" s="19">
        <f t="shared" si="10"/>
        <v>0</v>
      </c>
      <c r="N72" s="16">
        <f t="shared" si="66"/>
        <v>0</v>
      </c>
      <c r="O72" s="16">
        <f t="shared" si="67"/>
        <v>0</v>
      </c>
      <c r="P72" s="16">
        <f t="shared" si="68"/>
        <v>0</v>
      </c>
      <c r="Q72" s="18">
        <f t="shared" si="69"/>
        <v>0</v>
      </c>
      <c r="R72" s="20"/>
      <c r="S72" s="20">
        <f t="shared" si="70"/>
        <v>0</v>
      </c>
      <c r="T72" s="20"/>
      <c r="U72" s="20"/>
      <c r="V72" s="20"/>
      <c r="W72" s="7"/>
    </row>
    <row r="73" spans="1:24" x14ac:dyDescent="0.2">
      <c r="A73" s="7">
        <v>49</v>
      </c>
      <c r="B73" s="22" t="s">
        <v>85</v>
      </c>
      <c r="C73" s="16">
        <v>0</v>
      </c>
      <c r="D73" s="16">
        <f t="shared" si="59"/>
        <v>0</v>
      </c>
      <c r="E73" s="17">
        <v>0</v>
      </c>
      <c r="F73" s="18">
        <f t="shared" si="0"/>
        <v>0</v>
      </c>
      <c r="G73" s="16">
        <f t="shared" si="60"/>
        <v>0</v>
      </c>
      <c r="H73" s="16">
        <f t="shared" si="61"/>
        <v>0</v>
      </c>
      <c r="I73" s="16">
        <f t="shared" si="62"/>
        <v>0</v>
      </c>
      <c r="J73" s="16">
        <f t="shared" si="63"/>
        <v>0</v>
      </c>
      <c r="K73" s="16">
        <f t="shared" si="64"/>
        <v>0</v>
      </c>
      <c r="L73" s="16">
        <f t="shared" si="65"/>
        <v>0</v>
      </c>
      <c r="M73" s="19">
        <f t="shared" si="10"/>
        <v>0</v>
      </c>
      <c r="N73" s="16">
        <f t="shared" si="66"/>
        <v>0</v>
      </c>
      <c r="O73" s="16">
        <f t="shared" si="67"/>
        <v>0</v>
      </c>
      <c r="P73" s="16">
        <f t="shared" si="68"/>
        <v>0</v>
      </c>
      <c r="Q73" s="18">
        <f t="shared" si="69"/>
        <v>0</v>
      </c>
      <c r="R73" s="20"/>
      <c r="S73" s="20">
        <f t="shared" si="70"/>
        <v>0</v>
      </c>
      <c r="T73" s="20"/>
      <c r="U73" s="20"/>
      <c r="V73" s="20"/>
      <c r="W73" s="7"/>
    </row>
    <row r="74" spans="1:24" x14ac:dyDescent="0.2">
      <c r="A74" s="7">
        <v>50</v>
      </c>
      <c r="B74" s="22" t="s">
        <v>86</v>
      </c>
      <c r="C74" s="16">
        <v>0</v>
      </c>
      <c r="D74" s="16">
        <f t="shared" si="59"/>
        <v>0</v>
      </c>
      <c r="E74" s="17">
        <v>0</v>
      </c>
      <c r="F74" s="18">
        <f t="shared" si="0"/>
        <v>0</v>
      </c>
      <c r="G74" s="16">
        <f t="shared" si="60"/>
        <v>0</v>
      </c>
      <c r="H74" s="16">
        <f t="shared" si="61"/>
        <v>0</v>
      </c>
      <c r="I74" s="16">
        <f t="shared" si="62"/>
        <v>0</v>
      </c>
      <c r="J74" s="16">
        <f t="shared" si="63"/>
        <v>0</v>
      </c>
      <c r="K74" s="16">
        <f t="shared" si="64"/>
        <v>0</v>
      </c>
      <c r="L74" s="16">
        <f t="shared" si="65"/>
        <v>0</v>
      </c>
      <c r="M74" s="19">
        <f t="shared" si="10"/>
        <v>0</v>
      </c>
      <c r="N74" s="16">
        <f t="shared" si="66"/>
        <v>0</v>
      </c>
      <c r="O74" s="16">
        <f t="shared" si="67"/>
        <v>0</v>
      </c>
      <c r="P74" s="16">
        <f t="shared" si="68"/>
        <v>0</v>
      </c>
      <c r="Q74" s="18">
        <f t="shared" si="69"/>
        <v>0</v>
      </c>
      <c r="R74" s="20"/>
      <c r="S74" s="20">
        <f t="shared" si="70"/>
        <v>0</v>
      </c>
      <c r="T74" s="20"/>
      <c r="U74" s="20"/>
      <c r="V74" s="20"/>
      <c r="W74" s="7"/>
    </row>
    <row r="75" spans="1:24" x14ac:dyDescent="0.2">
      <c r="A75" s="7">
        <v>51</v>
      </c>
      <c r="B75" s="22" t="s">
        <v>87</v>
      </c>
      <c r="C75" s="16">
        <v>0</v>
      </c>
      <c r="D75" s="16">
        <f t="shared" si="59"/>
        <v>0</v>
      </c>
      <c r="E75" s="17">
        <v>0</v>
      </c>
      <c r="F75" s="18">
        <f t="shared" si="0"/>
        <v>0</v>
      </c>
      <c r="G75" s="16">
        <f t="shared" si="60"/>
        <v>0</v>
      </c>
      <c r="H75" s="16">
        <f t="shared" si="61"/>
        <v>0</v>
      </c>
      <c r="I75" s="16">
        <f t="shared" si="62"/>
        <v>0</v>
      </c>
      <c r="J75" s="16">
        <f t="shared" si="63"/>
        <v>0</v>
      </c>
      <c r="K75" s="16">
        <f t="shared" si="64"/>
        <v>0</v>
      </c>
      <c r="L75" s="16">
        <f t="shared" si="65"/>
        <v>0</v>
      </c>
      <c r="M75" s="19">
        <f t="shared" si="10"/>
        <v>0</v>
      </c>
      <c r="N75" s="16">
        <f t="shared" si="66"/>
        <v>0</v>
      </c>
      <c r="O75" s="16">
        <f t="shared" si="67"/>
        <v>0</v>
      </c>
      <c r="P75" s="16">
        <f t="shared" si="68"/>
        <v>0</v>
      </c>
      <c r="Q75" s="18">
        <f t="shared" si="69"/>
        <v>0</v>
      </c>
      <c r="R75" s="20"/>
      <c r="S75" s="20">
        <f t="shared" si="70"/>
        <v>0</v>
      </c>
      <c r="T75" s="20"/>
      <c r="U75" s="20"/>
      <c r="V75" s="20"/>
      <c r="W75" s="7"/>
    </row>
    <row r="76" spans="1:24" x14ac:dyDescent="0.2">
      <c r="A76" s="7">
        <v>52</v>
      </c>
      <c r="B76" s="22" t="s">
        <v>88</v>
      </c>
      <c r="C76" s="16">
        <v>691</v>
      </c>
      <c r="D76" s="16">
        <f t="shared" si="59"/>
        <v>461</v>
      </c>
      <c r="E76" s="17">
        <v>422</v>
      </c>
      <c r="F76" s="18">
        <f t="shared" si="0"/>
        <v>91.54</v>
      </c>
      <c r="G76" s="16">
        <f t="shared" si="60"/>
        <v>-39</v>
      </c>
      <c r="H76" s="16">
        <f t="shared" si="61"/>
        <v>0</v>
      </c>
      <c r="I76" s="16">
        <f t="shared" si="62"/>
        <v>-39</v>
      </c>
      <c r="J76" s="16">
        <f t="shared" si="63"/>
        <v>53</v>
      </c>
      <c r="K76" s="16">
        <f t="shared" si="64"/>
        <v>39</v>
      </c>
      <c r="L76" s="16">
        <f t="shared" si="65"/>
        <v>269</v>
      </c>
      <c r="M76" s="19">
        <f t="shared" si="10"/>
        <v>5.0999999999999996</v>
      </c>
      <c r="N76" s="16">
        <f t="shared" si="66"/>
        <v>633</v>
      </c>
      <c r="O76" s="16">
        <f t="shared" si="67"/>
        <v>58</v>
      </c>
      <c r="P76" s="16">
        <f t="shared" si="68"/>
        <v>244</v>
      </c>
      <c r="Q76" s="18">
        <f t="shared" si="69"/>
        <v>25095.4</v>
      </c>
      <c r="R76" s="20"/>
      <c r="S76" s="20">
        <f t="shared" si="70"/>
        <v>-58</v>
      </c>
      <c r="T76" s="20"/>
      <c r="U76" s="20">
        <f>-O76</f>
        <v>-58</v>
      </c>
      <c r="V76" s="20"/>
      <c r="W76" s="7"/>
    </row>
    <row r="77" spans="1:24" x14ac:dyDescent="0.2">
      <c r="A77" s="7">
        <v>53</v>
      </c>
      <c r="B77" s="22" t="s">
        <v>89</v>
      </c>
      <c r="C77" s="16">
        <v>0</v>
      </c>
      <c r="D77" s="16">
        <f t="shared" si="59"/>
        <v>0</v>
      </c>
      <c r="E77" s="17">
        <v>0</v>
      </c>
      <c r="F77" s="18">
        <f t="shared" si="0"/>
        <v>0</v>
      </c>
      <c r="G77" s="16">
        <f t="shared" si="60"/>
        <v>0</v>
      </c>
      <c r="H77" s="16">
        <f t="shared" si="61"/>
        <v>0</v>
      </c>
      <c r="I77" s="16">
        <f t="shared" si="62"/>
        <v>0</v>
      </c>
      <c r="J77" s="16">
        <f t="shared" si="63"/>
        <v>0</v>
      </c>
      <c r="K77" s="16">
        <f t="shared" si="64"/>
        <v>0</v>
      </c>
      <c r="L77" s="16">
        <f t="shared" si="65"/>
        <v>0</v>
      </c>
      <c r="M77" s="19">
        <f t="shared" si="10"/>
        <v>0</v>
      </c>
      <c r="N77" s="16">
        <f t="shared" si="66"/>
        <v>0</v>
      </c>
      <c r="O77" s="16">
        <f t="shared" si="67"/>
        <v>0</v>
      </c>
      <c r="P77" s="16">
        <f t="shared" si="68"/>
        <v>0</v>
      </c>
      <c r="Q77" s="18">
        <f t="shared" si="69"/>
        <v>0</v>
      </c>
      <c r="R77" s="20"/>
      <c r="S77" s="20">
        <f t="shared" si="70"/>
        <v>0</v>
      </c>
      <c r="T77" s="20"/>
      <c r="U77" s="20"/>
      <c r="V77" s="20"/>
      <c r="W77" s="7"/>
    </row>
    <row r="78" spans="1:24" x14ac:dyDescent="0.2">
      <c r="A78" s="7">
        <v>54</v>
      </c>
      <c r="B78" s="22" t="s">
        <v>90</v>
      </c>
      <c r="C78" s="16">
        <v>0</v>
      </c>
      <c r="D78" s="16">
        <f t="shared" si="59"/>
        <v>0</v>
      </c>
      <c r="E78" s="17">
        <v>0</v>
      </c>
      <c r="F78" s="18">
        <f t="shared" si="0"/>
        <v>0</v>
      </c>
      <c r="G78" s="16">
        <f t="shared" si="60"/>
        <v>0</v>
      </c>
      <c r="H78" s="16">
        <f t="shared" si="61"/>
        <v>0</v>
      </c>
      <c r="I78" s="16">
        <f t="shared" si="62"/>
        <v>0</v>
      </c>
      <c r="J78" s="16">
        <f t="shared" si="63"/>
        <v>0</v>
      </c>
      <c r="K78" s="16">
        <f t="shared" si="64"/>
        <v>0</v>
      </c>
      <c r="L78" s="16">
        <f t="shared" si="65"/>
        <v>0</v>
      </c>
      <c r="M78" s="19">
        <f t="shared" si="10"/>
        <v>0</v>
      </c>
      <c r="N78" s="16">
        <f t="shared" si="66"/>
        <v>0</v>
      </c>
      <c r="O78" s="16">
        <f t="shared" si="67"/>
        <v>0</v>
      </c>
      <c r="P78" s="16">
        <f t="shared" si="68"/>
        <v>0</v>
      </c>
      <c r="Q78" s="18">
        <f t="shared" si="69"/>
        <v>0</v>
      </c>
      <c r="R78" s="20"/>
      <c r="S78" s="20">
        <f t="shared" si="70"/>
        <v>0</v>
      </c>
      <c r="T78" s="20"/>
      <c r="U78" s="20"/>
      <c r="V78" s="20"/>
      <c r="W78" s="7"/>
    </row>
    <row r="79" spans="1:24" ht="55.5" x14ac:dyDescent="0.2">
      <c r="A79" s="7">
        <v>55</v>
      </c>
      <c r="B79" s="22" t="s">
        <v>91</v>
      </c>
      <c r="C79" s="16">
        <v>0</v>
      </c>
      <c r="D79" s="16">
        <f t="shared" si="59"/>
        <v>0</v>
      </c>
      <c r="E79" s="17">
        <v>0</v>
      </c>
      <c r="F79" s="18">
        <f t="shared" si="0"/>
        <v>0</v>
      </c>
      <c r="G79" s="16">
        <f t="shared" si="60"/>
        <v>0</v>
      </c>
      <c r="H79" s="16">
        <f t="shared" si="61"/>
        <v>0</v>
      </c>
      <c r="I79" s="16">
        <f t="shared" si="62"/>
        <v>0</v>
      </c>
      <c r="J79" s="16">
        <f t="shared" si="63"/>
        <v>0</v>
      </c>
      <c r="K79" s="16">
        <f t="shared" si="64"/>
        <v>0</v>
      </c>
      <c r="L79" s="16">
        <f t="shared" si="65"/>
        <v>0</v>
      </c>
      <c r="M79" s="19">
        <f t="shared" si="10"/>
        <v>0</v>
      </c>
      <c r="N79" s="16">
        <f t="shared" si="66"/>
        <v>0</v>
      </c>
      <c r="O79" s="16">
        <f t="shared" si="67"/>
        <v>0</v>
      </c>
      <c r="P79" s="16">
        <f t="shared" si="68"/>
        <v>0</v>
      </c>
      <c r="Q79" s="18">
        <f t="shared" si="69"/>
        <v>0</v>
      </c>
      <c r="R79" s="20"/>
      <c r="S79" s="20">
        <f t="shared" si="70"/>
        <v>0</v>
      </c>
      <c r="T79" s="20"/>
      <c r="U79" s="20"/>
      <c r="V79" s="20"/>
      <c r="W79" s="7"/>
    </row>
    <row r="80" spans="1:24" x14ac:dyDescent="0.2">
      <c r="A80" s="7">
        <v>56</v>
      </c>
      <c r="B80" s="22" t="s">
        <v>92</v>
      </c>
      <c r="C80" s="16">
        <v>4723</v>
      </c>
      <c r="D80" s="16">
        <f t="shared" si="59"/>
        <v>3149</v>
      </c>
      <c r="E80" s="17">
        <v>4068</v>
      </c>
      <c r="F80" s="18">
        <f t="shared" si="0"/>
        <v>129.18</v>
      </c>
      <c r="G80" s="16">
        <f t="shared" si="60"/>
        <v>919</v>
      </c>
      <c r="H80" s="16">
        <f t="shared" si="61"/>
        <v>919</v>
      </c>
      <c r="I80" s="16">
        <f t="shared" si="62"/>
        <v>0</v>
      </c>
      <c r="J80" s="16">
        <f t="shared" si="63"/>
        <v>509</v>
      </c>
      <c r="K80" s="16">
        <f t="shared" si="64"/>
        <v>-919</v>
      </c>
      <c r="L80" s="16">
        <f t="shared" si="65"/>
        <v>655</v>
      </c>
      <c r="M80" s="19">
        <f t="shared" si="10"/>
        <v>1.3</v>
      </c>
      <c r="N80" s="16">
        <f t="shared" si="66"/>
        <v>6102</v>
      </c>
      <c r="O80" s="16">
        <f t="shared" si="67"/>
        <v>-1379</v>
      </c>
      <c r="P80" s="16">
        <f t="shared" si="68"/>
        <v>-5792</v>
      </c>
      <c r="Q80" s="18">
        <f t="shared" si="69"/>
        <v>-595707.19999999995</v>
      </c>
      <c r="R80" s="20"/>
      <c r="S80" s="20">
        <f t="shared" si="70"/>
        <v>1379</v>
      </c>
      <c r="T80" s="20">
        <f>-O80</f>
        <v>1379</v>
      </c>
      <c r="U80" s="20"/>
      <c r="V80" s="20"/>
      <c r="W80" s="7"/>
    </row>
    <row r="81" spans="1:23" x14ac:dyDescent="0.2">
      <c r="A81" s="7">
        <v>57</v>
      </c>
      <c r="B81" s="22" t="s">
        <v>93</v>
      </c>
      <c r="C81" s="16">
        <v>0</v>
      </c>
      <c r="D81" s="16">
        <f t="shared" si="59"/>
        <v>0</v>
      </c>
      <c r="E81" s="17">
        <v>0</v>
      </c>
      <c r="F81" s="18">
        <f t="shared" si="0"/>
        <v>0</v>
      </c>
      <c r="G81" s="16">
        <f t="shared" si="60"/>
        <v>0</v>
      </c>
      <c r="H81" s="16">
        <f t="shared" si="61"/>
        <v>0</v>
      </c>
      <c r="I81" s="16">
        <f t="shared" si="62"/>
        <v>0</v>
      </c>
      <c r="J81" s="16">
        <f t="shared" si="63"/>
        <v>0</v>
      </c>
      <c r="K81" s="16">
        <f t="shared" si="64"/>
        <v>0</v>
      </c>
      <c r="L81" s="16">
        <f t="shared" si="65"/>
        <v>0</v>
      </c>
      <c r="M81" s="19">
        <f t="shared" si="10"/>
        <v>0</v>
      </c>
      <c r="N81" s="16">
        <f t="shared" si="66"/>
        <v>0</v>
      </c>
      <c r="O81" s="16">
        <f t="shared" si="67"/>
        <v>0</v>
      </c>
      <c r="P81" s="16">
        <f t="shared" si="68"/>
        <v>0</v>
      </c>
      <c r="Q81" s="18">
        <f t="shared" si="69"/>
        <v>0</v>
      </c>
      <c r="R81" s="20"/>
      <c r="S81" s="20">
        <f t="shared" si="70"/>
        <v>0</v>
      </c>
      <c r="T81" s="20"/>
      <c r="U81" s="20"/>
      <c r="V81" s="20"/>
      <c r="W81" s="7"/>
    </row>
    <row r="82" spans="1:23" x14ac:dyDescent="0.2">
      <c r="A82" s="7">
        <v>58</v>
      </c>
      <c r="B82" s="22" t="s">
        <v>94</v>
      </c>
      <c r="C82" s="16">
        <v>0</v>
      </c>
      <c r="D82" s="16">
        <f t="shared" si="59"/>
        <v>0</v>
      </c>
      <c r="E82" s="17">
        <v>0</v>
      </c>
      <c r="F82" s="18">
        <f t="shared" ref="F82:F107" si="72">IFERROR(ROUND(E82/D82*100,2),0)</f>
        <v>0</v>
      </c>
      <c r="G82" s="16">
        <f t="shared" si="60"/>
        <v>0</v>
      </c>
      <c r="H82" s="16">
        <f t="shared" si="61"/>
        <v>0</v>
      </c>
      <c r="I82" s="16">
        <f t="shared" si="62"/>
        <v>0</v>
      </c>
      <c r="J82" s="16">
        <f t="shared" si="63"/>
        <v>0</v>
      </c>
      <c r="K82" s="16">
        <f t="shared" si="64"/>
        <v>0</v>
      </c>
      <c r="L82" s="16">
        <f t="shared" si="65"/>
        <v>0</v>
      </c>
      <c r="M82" s="19">
        <f t="shared" si="10"/>
        <v>0</v>
      </c>
      <c r="N82" s="16">
        <f t="shared" si="66"/>
        <v>0</v>
      </c>
      <c r="O82" s="16">
        <f t="shared" si="67"/>
        <v>0</v>
      </c>
      <c r="P82" s="16">
        <f t="shared" si="68"/>
        <v>0</v>
      </c>
      <c r="Q82" s="18">
        <f t="shared" si="69"/>
        <v>0</v>
      </c>
      <c r="R82" s="20"/>
      <c r="S82" s="20">
        <f t="shared" si="70"/>
        <v>0</v>
      </c>
      <c r="T82" s="20"/>
      <c r="U82" s="20"/>
      <c r="V82" s="20"/>
      <c r="W82" s="7"/>
    </row>
    <row r="83" spans="1:23" x14ac:dyDescent="0.2">
      <c r="A83" s="7">
        <v>59</v>
      </c>
      <c r="B83" s="22" t="s">
        <v>95</v>
      </c>
      <c r="C83" s="16">
        <v>0</v>
      </c>
      <c r="D83" s="16">
        <f t="shared" si="59"/>
        <v>0</v>
      </c>
      <c r="E83" s="17">
        <v>0</v>
      </c>
      <c r="F83" s="18">
        <f t="shared" si="72"/>
        <v>0</v>
      </c>
      <c r="G83" s="16">
        <f t="shared" si="60"/>
        <v>0</v>
      </c>
      <c r="H83" s="16">
        <f t="shared" si="61"/>
        <v>0</v>
      </c>
      <c r="I83" s="16">
        <f t="shared" si="62"/>
        <v>0</v>
      </c>
      <c r="J83" s="16">
        <f t="shared" si="63"/>
        <v>0</v>
      </c>
      <c r="K83" s="16">
        <f t="shared" si="64"/>
        <v>0</v>
      </c>
      <c r="L83" s="16">
        <f t="shared" si="65"/>
        <v>0</v>
      </c>
      <c r="M83" s="19">
        <f t="shared" si="10"/>
        <v>0</v>
      </c>
      <c r="N83" s="16">
        <f t="shared" si="66"/>
        <v>0</v>
      </c>
      <c r="O83" s="16">
        <f t="shared" si="67"/>
        <v>0</v>
      </c>
      <c r="P83" s="16">
        <f t="shared" si="68"/>
        <v>0</v>
      </c>
      <c r="Q83" s="18">
        <f t="shared" si="69"/>
        <v>0</v>
      </c>
      <c r="R83" s="20"/>
      <c r="S83" s="20">
        <f t="shared" si="70"/>
        <v>0</v>
      </c>
      <c r="T83" s="20"/>
      <c r="U83" s="20"/>
      <c r="V83" s="20"/>
      <c r="W83" s="7"/>
    </row>
    <row r="84" spans="1:23" x14ac:dyDescent="0.2">
      <c r="A84" s="7">
        <v>60</v>
      </c>
      <c r="B84" s="22" t="s">
        <v>96</v>
      </c>
      <c r="C84" s="16">
        <v>0</v>
      </c>
      <c r="D84" s="16">
        <f t="shared" si="59"/>
        <v>0</v>
      </c>
      <c r="E84" s="17">
        <v>0</v>
      </c>
      <c r="F84" s="18">
        <f t="shared" si="72"/>
        <v>0</v>
      </c>
      <c r="G84" s="16">
        <f t="shared" si="60"/>
        <v>0</v>
      </c>
      <c r="H84" s="16">
        <f t="shared" si="61"/>
        <v>0</v>
      </c>
      <c r="I84" s="16">
        <f t="shared" si="62"/>
        <v>0</v>
      </c>
      <c r="J84" s="16">
        <f t="shared" si="63"/>
        <v>0</v>
      </c>
      <c r="K84" s="16">
        <f t="shared" si="64"/>
        <v>0</v>
      </c>
      <c r="L84" s="16">
        <f t="shared" si="65"/>
        <v>0</v>
      </c>
      <c r="M84" s="19">
        <f t="shared" si="10"/>
        <v>0</v>
      </c>
      <c r="N84" s="16">
        <f t="shared" si="66"/>
        <v>0</v>
      </c>
      <c r="O84" s="16">
        <f t="shared" si="67"/>
        <v>0</v>
      </c>
      <c r="P84" s="16">
        <f t="shared" si="68"/>
        <v>0</v>
      </c>
      <c r="Q84" s="18">
        <f t="shared" si="69"/>
        <v>0</v>
      </c>
      <c r="R84" s="20"/>
      <c r="S84" s="20">
        <f t="shared" si="70"/>
        <v>0</v>
      </c>
      <c r="T84" s="20"/>
      <c r="U84" s="20"/>
      <c r="V84" s="20"/>
      <c r="W84" s="7"/>
    </row>
    <row r="85" spans="1:23" x14ac:dyDescent="0.2">
      <c r="A85" s="7">
        <v>61</v>
      </c>
      <c r="B85" s="22" t="s">
        <v>97</v>
      </c>
      <c r="C85" s="16">
        <v>0</v>
      </c>
      <c r="D85" s="16">
        <f t="shared" si="59"/>
        <v>0</v>
      </c>
      <c r="E85" s="17">
        <v>0</v>
      </c>
      <c r="F85" s="18">
        <f t="shared" si="72"/>
        <v>0</v>
      </c>
      <c r="G85" s="16">
        <f t="shared" si="60"/>
        <v>0</v>
      </c>
      <c r="H85" s="16">
        <f t="shared" si="61"/>
        <v>0</v>
      </c>
      <c r="I85" s="16">
        <f t="shared" si="62"/>
        <v>0</v>
      </c>
      <c r="J85" s="16">
        <f t="shared" si="63"/>
        <v>0</v>
      </c>
      <c r="K85" s="16">
        <f t="shared" si="64"/>
        <v>0</v>
      </c>
      <c r="L85" s="16">
        <f t="shared" si="65"/>
        <v>0</v>
      </c>
      <c r="M85" s="19">
        <f t="shared" si="10"/>
        <v>0</v>
      </c>
      <c r="N85" s="16">
        <f t="shared" si="66"/>
        <v>0</v>
      </c>
      <c r="O85" s="16">
        <f t="shared" si="67"/>
        <v>0</v>
      </c>
      <c r="P85" s="16">
        <f t="shared" si="68"/>
        <v>0</v>
      </c>
      <c r="Q85" s="18">
        <f t="shared" si="69"/>
        <v>0</v>
      </c>
      <c r="R85" s="20"/>
      <c r="S85" s="20">
        <f t="shared" si="70"/>
        <v>0</v>
      </c>
      <c r="T85" s="20"/>
      <c r="U85" s="20"/>
      <c r="V85" s="20"/>
      <c r="W85" s="7"/>
    </row>
    <row r="86" spans="1:23" x14ac:dyDescent="0.2">
      <c r="A86" s="7">
        <v>62</v>
      </c>
      <c r="B86" s="22" t="s">
        <v>98</v>
      </c>
      <c r="C86" s="16">
        <v>70</v>
      </c>
      <c r="D86" s="16">
        <f t="shared" si="59"/>
        <v>47</v>
      </c>
      <c r="E86" s="17">
        <v>0</v>
      </c>
      <c r="F86" s="18">
        <f t="shared" si="72"/>
        <v>0</v>
      </c>
      <c r="G86" s="16">
        <f t="shared" si="60"/>
        <v>-47</v>
      </c>
      <c r="H86" s="16">
        <f t="shared" si="61"/>
        <v>0</v>
      </c>
      <c r="I86" s="16">
        <f t="shared" si="62"/>
        <v>-47</v>
      </c>
      <c r="J86" s="16">
        <f t="shared" si="63"/>
        <v>0</v>
      </c>
      <c r="K86" s="16">
        <f t="shared" si="64"/>
        <v>47</v>
      </c>
      <c r="L86" s="16">
        <f t="shared" si="65"/>
        <v>70</v>
      </c>
      <c r="M86" s="19">
        <f t="shared" si="10"/>
        <v>0</v>
      </c>
      <c r="N86" s="16">
        <f t="shared" si="66"/>
        <v>0</v>
      </c>
      <c r="O86" s="16">
        <f t="shared" si="67"/>
        <v>70</v>
      </c>
      <c r="P86" s="16">
        <f t="shared" si="68"/>
        <v>294</v>
      </c>
      <c r="Q86" s="18">
        <f t="shared" si="69"/>
        <v>30237.9</v>
      </c>
      <c r="R86" s="20"/>
      <c r="S86" s="20">
        <f t="shared" si="70"/>
        <v>-70</v>
      </c>
      <c r="T86" s="20"/>
      <c r="U86" s="20">
        <f>-O86</f>
        <v>-70</v>
      </c>
      <c r="V86" s="20"/>
      <c r="W86" s="7"/>
    </row>
    <row r="87" spans="1:23" x14ac:dyDescent="0.2">
      <c r="A87" s="7">
        <v>63</v>
      </c>
      <c r="B87" s="22" t="s">
        <v>99</v>
      </c>
      <c r="C87" s="16">
        <v>0</v>
      </c>
      <c r="D87" s="16">
        <f t="shared" si="59"/>
        <v>0</v>
      </c>
      <c r="E87" s="17">
        <v>0</v>
      </c>
      <c r="F87" s="18">
        <f t="shared" si="72"/>
        <v>0</v>
      </c>
      <c r="G87" s="16">
        <f t="shared" si="60"/>
        <v>0</v>
      </c>
      <c r="H87" s="16">
        <f t="shared" si="61"/>
        <v>0</v>
      </c>
      <c r="I87" s="16">
        <f t="shared" si="62"/>
        <v>0</v>
      </c>
      <c r="J87" s="16">
        <f t="shared" si="63"/>
        <v>0</v>
      </c>
      <c r="K87" s="16">
        <f t="shared" si="64"/>
        <v>0</v>
      </c>
      <c r="L87" s="16">
        <f t="shared" si="65"/>
        <v>0</v>
      </c>
      <c r="M87" s="19">
        <f t="shared" ref="M87:M107" si="73">IFERROR(ROUND((L87/J87),1),0)</f>
        <v>0</v>
      </c>
      <c r="N87" s="16">
        <f t="shared" si="66"/>
        <v>0</v>
      </c>
      <c r="O87" s="16">
        <f t="shared" si="67"/>
        <v>0</v>
      </c>
      <c r="P87" s="16">
        <f t="shared" si="68"/>
        <v>0</v>
      </c>
      <c r="Q87" s="18">
        <f t="shared" si="69"/>
        <v>0</v>
      </c>
      <c r="R87" s="20"/>
      <c r="S87" s="20">
        <f t="shared" si="70"/>
        <v>0</v>
      </c>
      <c r="T87" s="20"/>
      <c r="U87" s="20"/>
      <c r="V87" s="20"/>
      <c r="W87" s="7"/>
    </row>
    <row r="88" spans="1:23" x14ac:dyDescent="0.2">
      <c r="A88" s="7">
        <v>64</v>
      </c>
      <c r="B88" s="22" t="s">
        <v>100</v>
      </c>
      <c r="C88" s="16">
        <v>0</v>
      </c>
      <c r="D88" s="16">
        <f t="shared" si="59"/>
        <v>0</v>
      </c>
      <c r="E88" s="17">
        <v>0</v>
      </c>
      <c r="F88" s="18">
        <f t="shared" si="72"/>
        <v>0</v>
      </c>
      <c r="G88" s="16">
        <f t="shared" si="60"/>
        <v>0</v>
      </c>
      <c r="H88" s="16">
        <f t="shared" si="61"/>
        <v>0</v>
      </c>
      <c r="I88" s="16">
        <f t="shared" si="62"/>
        <v>0</v>
      </c>
      <c r="J88" s="16">
        <f t="shared" si="63"/>
        <v>0</v>
      </c>
      <c r="K88" s="16">
        <f t="shared" si="64"/>
        <v>0</v>
      </c>
      <c r="L88" s="16">
        <f t="shared" si="65"/>
        <v>0</v>
      </c>
      <c r="M88" s="19">
        <f t="shared" si="73"/>
        <v>0</v>
      </c>
      <c r="N88" s="16">
        <f t="shared" si="66"/>
        <v>0</v>
      </c>
      <c r="O88" s="16">
        <f t="shared" si="67"/>
        <v>0</v>
      </c>
      <c r="P88" s="16">
        <f t="shared" si="68"/>
        <v>0</v>
      </c>
      <c r="Q88" s="18">
        <f t="shared" si="69"/>
        <v>0</v>
      </c>
      <c r="R88" s="20"/>
      <c r="S88" s="20">
        <f t="shared" si="70"/>
        <v>0</v>
      </c>
      <c r="T88" s="20"/>
      <c r="U88" s="20"/>
      <c r="V88" s="20"/>
      <c r="W88" s="7"/>
    </row>
    <row r="89" spans="1:23" x14ac:dyDescent="0.2">
      <c r="A89" s="7">
        <v>65</v>
      </c>
      <c r="B89" s="22" t="s">
        <v>101</v>
      </c>
      <c r="C89" s="16">
        <v>0</v>
      </c>
      <c r="D89" s="16">
        <f t="shared" si="59"/>
        <v>0</v>
      </c>
      <c r="E89" s="17">
        <v>0</v>
      </c>
      <c r="F89" s="18">
        <f t="shared" si="72"/>
        <v>0</v>
      </c>
      <c r="G89" s="16">
        <f t="shared" si="60"/>
        <v>0</v>
      </c>
      <c r="H89" s="16">
        <f t="shared" si="61"/>
        <v>0</v>
      </c>
      <c r="I89" s="16">
        <f t="shared" si="62"/>
        <v>0</v>
      </c>
      <c r="J89" s="16">
        <f t="shared" si="63"/>
        <v>0</v>
      </c>
      <c r="K89" s="16">
        <f t="shared" si="64"/>
        <v>0</v>
      </c>
      <c r="L89" s="16">
        <f t="shared" si="65"/>
        <v>0</v>
      </c>
      <c r="M89" s="19">
        <f t="shared" si="73"/>
        <v>0</v>
      </c>
      <c r="N89" s="16">
        <f t="shared" si="66"/>
        <v>0</v>
      </c>
      <c r="O89" s="16">
        <f t="shared" si="67"/>
        <v>0</v>
      </c>
      <c r="P89" s="16">
        <f t="shared" si="68"/>
        <v>0</v>
      </c>
      <c r="Q89" s="18">
        <f t="shared" si="69"/>
        <v>0</v>
      </c>
      <c r="R89" s="20"/>
      <c r="S89" s="20">
        <f t="shared" si="70"/>
        <v>0</v>
      </c>
      <c r="T89" s="20"/>
      <c r="U89" s="20"/>
      <c r="V89" s="20"/>
      <c r="W89" s="7"/>
    </row>
    <row r="90" spans="1:23" x14ac:dyDescent="0.2">
      <c r="A90" s="7">
        <v>66</v>
      </c>
      <c r="B90" s="70" t="s">
        <v>102</v>
      </c>
      <c r="C90" s="16">
        <v>0</v>
      </c>
      <c r="D90" s="16">
        <f t="shared" si="59"/>
        <v>0</v>
      </c>
      <c r="E90" s="17">
        <v>0</v>
      </c>
      <c r="F90" s="18">
        <f t="shared" si="72"/>
        <v>0</v>
      </c>
      <c r="G90" s="16">
        <f t="shared" si="60"/>
        <v>0</v>
      </c>
      <c r="H90" s="16">
        <f t="shared" si="61"/>
        <v>0</v>
      </c>
      <c r="I90" s="16">
        <f t="shared" si="62"/>
        <v>0</v>
      </c>
      <c r="J90" s="16">
        <f t="shared" si="63"/>
        <v>0</v>
      </c>
      <c r="K90" s="16">
        <f t="shared" si="64"/>
        <v>0</v>
      </c>
      <c r="L90" s="16">
        <f t="shared" si="65"/>
        <v>0</v>
      </c>
      <c r="M90" s="19">
        <f t="shared" si="73"/>
        <v>0</v>
      </c>
      <c r="N90" s="16">
        <f t="shared" si="66"/>
        <v>0</v>
      </c>
      <c r="O90" s="16">
        <f t="shared" si="67"/>
        <v>0</v>
      </c>
      <c r="P90" s="16">
        <f t="shared" si="68"/>
        <v>0</v>
      </c>
      <c r="Q90" s="18">
        <f t="shared" si="69"/>
        <v>0</v>
      </c>
      <c r="R90" s="20"/>
      <c r="S90" s="20">
        <f t="shared" si="70"/>
        <v>0</v>
      </c>
      <c r="T90" s="20"/>
      <c r="U90" s="20"/>
      <c r="V90" s="20"/>
      <c r="W90" s="7"/>
    </row>
    <row r="91" spans="1:23" x14ac:dyDescent="0.2">
      <c r="A91" s="7">
        <v>67</v>
      </c>
      <c r="B91" s="70" t="s">
        <v>103</v>
      </c>
      <c r="C91" s="16">
        <v>0</v>
      </c>
      <c r="D91" s="16">
        <f t="shared" si="59"/>
        <v>0</v>
      </c>
      <c r="E91" s="17">
        <v>0</v>
      </c>
      <c r="F91" s="18">
        <f t="shared" si="72"/>
        <v>0</v>
      </c>
      <c r="G91" s="16">
        <f t="shared" si="60"/>
        <v>0</v>
      </c>
      <c r="H91" s="16">
        <f t="shared" si="61"/>
        <v>0</v>
      </c>
      <c r="I91" s="16">
        <f t="shared" si="62"/>
        <v>0</v>
      </c>
      <c r="J91" s="16">
        <f t="shared" si="63"/>
        <v>0</v>
      </c>
      <c r="K91" s="16">
        <f t="shared" si="64"/>
        <v>0</v>
      </c>
      <c r="L91" s="16">
        <f t="shared" si="65"/>
        <v>0</v>
      </c>
      <c r="M91" s="19">
        <f t="shared" si="73"/>
        <v>0</v>
      </c>
      <c r="N91" s="16">
        <f t="shared" si="66"/>
        <v>0</v>
      </c>
      <c r="O91" s="16">
        <f t="shared" si="67"/>
        <v>0</v>
      </c>
      <c r="P91" s="16">
        <f t="shared" si="68"/>
        <v>0</v>
      </c>
      <c r="Q91" s="18">
        <f t="shared" si="69"/>
        <v>0</v>
      </c>
      <c r="R91" s="20"/>
      <c r="S91" s="20">
        <f t="shared" si="70"/>
        <v>0</v>
      </c>
      <c r="T91" s="20"/>
      <c r="U91" s="20"/>
      <c r="V91" s="20"/>
      <c r="W91" s="7"/>
    </row>
    <row r="92" spans="1:23" x14ac:dyDescent="0.2">
      <c r="A92" s="7">
        <v>68</v>
      </c>
      <c r="B92" s="70" t="s">
        <v>104</v>
      </c>
      <c r="C92" s="16">
        <v>0</v>
      </c>
      <c r="D92" s="16">
        <f t="shared" si="59"/>
        <v>0</v>
      </c>
      <c r="E92" s="17">
        <v>0</v>
      </c>
      <c r="F92" s="18">
        <f t="shared" si="72"/>
        <v>0</v>
      </c>
      <c r="G92" s="16">
        <f t="shared" si="60"/>
        <v>0</v>
      </c>
      <c r="H92" s="16">
        <f t="shared" si="61"/>
        <v>0</v>
      </c>
      <c r="I92" s="16">
        <f t="shared" si="62"/>
        <v>0</v>
      </c>
      <c r="J92" s="16">
        <f t="shared" si="63"/>
        <v>0</v>
      </c>
      <c r="K92" s="16">
        <f t="shared" si="64"/>
        <v>0</v>
      </c>
      <c r="L92" s="16">
        <f t="shared" si="65"/>
        <v>0</v>
      </c>
      <c r="M92" s="19">
        <f t="shared" si="73"/>
        <v>0</v>
      </c>
      <c r="N92" s="16">
        <f t="shared" si="66"/>
        <v>0</v>
      </c>
      <c r="O92" s="16">
        <f t="shared" si="67"/>
        <v>0</v>
      </c>
      <c r="P92" s="16">
        <f t="shared" si="68"/>
        <v>0</v>
      </c>
      <c r="Q92" s="18">
        <f t="shared" si="69"/>
        <v>0</v>
      </c>
      <c r="R92" s="20"/>
      <c r="S92" s="20">
        <f t="shared" si="70"/>
        <v>0</v>
      </c>
      <c r="T92" s="20"/>
      <c r="U92" s="20"/>
      <c r="V92" s="20"/>
      <c r="W92" s="7"/>
    </row>
    <row r="93" spans="1:23" x14ac:dyDescent="0.2">
      <c r="A93" s="7">
        <v>69</v>
      </c>
      <c r="B93" s="70" t="s">
        <v>105</v>
      </c>
      <c r="C93" s="16">
        <v>0</v>
      </c>
      <c r="D93" s="16">
        <f t="shared" si="59"/>
        <v>0</v>
      </c>
      <c r="E93" s="17">
        <v>0</v>
      </c>
      <c r="F93" s="18">
        <f t="shared" si="72"/>
        <v>0</v>
      </c>
      <c r="G93" s="16">
        <f t="shared" si="60"/>
        <v>0</v>
      </c>
      <c r="H93" s="16">
        <f t="shared" si="61"/>
        <v>0</v>
      </c>
      <c r="I93" s="16">
        <f t="shared" si="62"/>
        <v>0</v>
      </c>
      <c r="J93" s="16">
        <f t="shared" si="63"/>
        <v>0</v>
      </c>
      <c r="K93" s="16">
        <f t="shared" si="64"/>
        <v>0</v>
      </c>
      <c r="L93" s="16">
        <f t="shared" si="65"/>
        <v>0</v>
      </c>
      <c r="M93" s="19">
        <f t="shared" si="73"/>
        <v>0</v>
      </c>
      <c r="N93" s="16">
        <f t="shared" si="66"/>
        <v>0</v>
      </c>
      <c r="O93" s="16">
        <f t="shared" si="67"/>
        <v>0</v>
      </c>
      <c r="P93" s="16">
        <f t="shared" si="68"/>
        <v>0</v>
      </c>
      <c r="Q93" s="18">
        <f t="shared" si="69"/>
        <v>0</v>
      </c>
      <c r="R93" s="20"/>
      <c r="S93" s="20">
        <f t="shared" si="70"/>
        <v>0</v>
      </c>
      <c r="T93" s="20"/>
      <c r="U93" s="20"/>
      <c r="V93" s="20"/>
      <c r="W93" s="7"/>
    </row>
    <row r="94" spans="1:23" x14ac:dyDescent="0.2">
      <c r="A94" s="7">
        <v>70</v>
      </c>
      <c r="B94" s="70" t="s">
        <v>106</v>
      </c>
      <c r="C94" s="16">
        <v>0</v>
      </c>
      <c r="D94" s="16">
        <f t="shared" si="59"/>
        <v>0</v>
      </c>
      <c r="E94" s="17">
        <v>0</v>
      </c>
      <c r="F94" s="18">
        <f t="shared" si="72"/>
        <v>0</v>
      </c>
      <c r="G94" s="16">
        <f t="shared" si="60"/>
        <v>0</v>
      </c>
      <c r="H94" s="16">
        <f t="shared" si="61"/>
        <v>0</v>
      </c>
      <c r="I94" s="16">
        <f t="shared" si="62"/>
        <v>0</v>
      </c>
      <c r="J94" s="16">
        <f t="shared" si="63"/>
        <v>0</v>
      </c>
      <c r="K94" s="16">
        <f t="shared" si="64"/>
        <v>0</v>
      </c>
      <c r="L94" s="16">
        <f t="shared" si="65"/>
        <v>0</v>
      </c>
      <c r="M94" s="19">
        <f t="shared" si="73"/>
        <v>0</v>
      </c>
      <c r="N94" s="16">
        <f t="shared" si="66"/>
        <v>0</v>
      </c>
      <c r="O94" s="16">
        <f t="shared" si="67"/>
        <v>0</v>
      </c>
      <c r="P94" s="16">
        <f t="shared" si="68"/>
        <v>0</v>
      </c>
      <c r="Q94" s="18">
        <f t="shared" si="69"/>
        <v>0</v>
      </c>
      <c r="R94" s="20"/>
      <c r="S94" s="20">
        <f t="shared" si="70"/>
        <v>0</v>
      </c>
      <c r="T94" s="20"/>
      <c r="U94" s="20"/>
      <c r="V94" s="20"/>
      <c r="W94" s="7"/>
    </row>
    <row r="95" spans="1:23" x14ac:dyDescent="0.2">
      <c r="A95" s="7">
        <v>71</v>
      </c>
      <c r="B95" s="70" t="s">
        <v>107</v>
      </c>
      <c r="C95" s="16">
        <v>0</v>
      </c>
      <c r="D95" s="16">
        <f t="shared" si="59"/>
        <v>0</v>
      </c>
      <c r="E95" s="17">
        <v>0</v>
      </c>
      <c r="F95" s="18">
        <f t="shared" si="72"/>
        <v>0</v>
      </c>
      <c r="G95" s="16">
        <f t="shared" si="60"/>
        <v>0</v>
      </c>
      <c r="H95" s="16">
        <f t="shared" si="61"/>
        <v>0</v>
      </c>
      <c r="I95" s="16">
        <f t="shared" si="62"/>
        <v>0</v>
      </c>
      <c r="J95" s="16">
        <f t="shared" si="63"/>
        <v>0</v>
      </c>
      <c r="K95" s="16">
        <f t="shared" si="64"/>
        <v>0</v>
      </c>
      <c r="L95" s="16">
        <f t="shared" si="65"/>
        <v>0</v>
      </c>
      <c r="M95" s="19">
        <f t="shared" si="73"/>
        <v>0</v>
      </c>
      <c r="N95" s="16">
        <f t="shared" si="66"/>
        <v>0</v>
      </c>
      <c r="O95" s="16">
        <f t="shared" si="67"/>
        <v>0</v>
      </c>
      <c r="P95" s="16">
        <f t="shared" si="68"/>
        <v>0</v>
      </c>
      <c r="Q95" s="18">
        <f t="shared" si="69"/>
        <v>0</v>
      </c>
      <c r="R95" s="20"/>
      <c r="S95" s="20">
        <f t="shared" si="70"/>
        <v>0</v>
      </c>
      <c r="T95" s="20"/>
      <c r="U95" s="20"/>
      <c r="V95" s="20"/>
      <c r="W95" s="7"/>
    </row>
    <row r="96" spans="1:23" x14ac:dyDescent="0.2">
      <c r="A96" s="7">
        <v>72</v>
      </c>
      <c r="B96" s="22" t="s">
        <v>108</v>
      </c>
      <c r="C96" s="16">
        <v>691</v>
      </c>
      <c r="D96" s="16">
        <f t="shared" si="59"/>
        <v>461</v>
      </c>
      <c r="E96" s="17">
        <v>114</v>
      </c>
      <c r="F96" s="18">
        <f t="shared" si="72"/>
        <v>24.73</v>
      </c>
      <c r="G96" s="16">
        <f t="shared" si="60"/>
        <v>-347</v>
      </c>
      <c r="H96" s="16">
        <f t="shared" si="61"/>
        <v>0</v>
      </c>
      <c r="I96" s="16">
        <f t="shared" si="62"/>
        <v>-347</v>
      </c>
      <c r="J96" s="16">
        <f t="shared" si="63"/>
        <v>14</v>
      </c>
      <c r="K96" s="16">
        <f t="shared" si="64"/>
        <v>347</v>
      </c>
      <c r="L96" s="16">
        <f t="shared" si="65"/>
        <v>577</v>
      </c>
      <c r="M96" s="19">
        <f t="shared" si="73"/>
        <v>41.2</v>
      </c>
      <c r="N96" s="16">
        <f t="shared" si="66"/>
        <v>171</v>
      </c>
      <c r="O96" s="16">
        <f t="shared" si="67"/>
        <v>520</v>
      </c>
      <c r="P96" s="16">
        <f t="shared" si="68"/>
        <v>2184</v>
      </c>
      <c r="Q96" s="18">
        <f t="shared" si="69"/>
        <v>224624.4</v>
      </c>
      <c r="R96" s="20"/>
      <c r="S96" s="20">
        <f t="shared" si="70"/>
        <v>-520</v>
      </c>
      <c r="T96" s="20"/>
      <c r="U96" s="20">
        <f t="shared" ref="U96:U97" si="74">-O96</f>
        <v>-520</v>
      </c>
      <c r="V96" s="20"/>
      <c r="W96" s="7"/>
    </row>
    <row r="97" spans="1:24" x14ac:dyDescent="0.2">
      <c r="A97" s="7">
        <v>73</v>
      </c>
      <c r="B97" s="22" t="s">
        <v>109</v>
      </c>
      <c r="C97" s="16">
        <v>131</v>
      </c>
      <c r="D97" s="16">
        <f t="shared" si="59"/>
        <v>87</v>
      </c>
      <c r="E97" s="17">
        <v>0</v>
      </c>
      <c r="F97" s="68">
        <f t="shared" si="72"/>
        <v>0</v>
      </c>
      <c r="G97" s="16">
        <f t="shared" si="60"/>
        <v>-87</v>
      </c>
      <c r="H97" s="16">
        <f t="shared" si="61"/>
        <v>0</v>
      </c>
      <c r="I97" s="16">
        <f t="shared" si="62"/>
        <v>-87</v>
      </c>
      <c r="J97" s="16">
        <f t="shared" si="63"/>
        <v>0</v>
      </c>
      <c r="K97" s="16">
        <f t="shared" si="64"/>
        <v>87</v>
      </c>
      <c r="L97" s="16">
        <f t="shared" si="65"/>
        <v>131</v>
      </c>
      <c r="M97" s="19">
        <f t="shared" si="73"/>
        <v>0</v>
      </c>
      <c r="N97" s="16">
        <f t="shared" si="66"/>
        <v>0</v>
      </c>
      <c r="O97" s="16">
        <f t="shared" si="67"/>
        <v>131</v>
      </c>
      <c r="P97" s="16">
        <f t="shared" si="68"/>
        <v>550</v>
      </c>
      <c r="Q97" s="18">
        <f t="shared" si="69"/>
        <v>56567.5</v>
      </c>
      <c r="R97" s="20"/>
      <c r="S97" s="20">
        <f t="shared" si="70"/>
        <v>-131</v>
      </c>
      <c r="T97" s="20"/>
      <c r="U97" s="20">
        <f t="shared" si="74"/>
        <v>-131</v>
      </c>
      <c r="V97" s="20"/>
      <c r="W97" s="7"/>
    </row>
    <row r="98" spans="1:24" x14ac:dyDescent="0.2">
      <c r="A98" s="7">
        <v>74</v>
      </c>
      <c r="B98" s="22" t="s">
        <v>110</v>
      </c>
      <c r="C98" s="16">
        <v>0</v>
      </c>
      <c r="D98" s="16">
        <f t="shared" si="59"/>
        <v>0</v>
      </c>
      <c r="E98" s="17">
        <v>0</v>
      </c>
      <c r="F98" s="18">
        <f t="shared" si="72"/>
        <v>0</v>
      </c>
      <c r="G98" s="16">
        <f t="shared" si="60"/>
        <v>0</v>
      </c>
      <c r="H98" s="16">
        <f t="shared" si="61"/>
        <v>0</v>
      </c>
      <c r="I98" s="16">
        <f t="shared" si="62"/>
        <v>0</v>
      </c>
      <c r="J98" s="16">
        <f t="shared" si="63"/>
        <v>0</v>
      </c>
      <c r="K98" s="16">
        <f t="shared" si="64"/>
        <v>0</v>
      </c>
      <c r="L98" s="16">
        <f t="shared" si="65"/>
        <v>0</v>
      </c>
      <c r="M98" s="19">
        <f t="shared" si="73"/>
        <v>0</v>
      </c>
      <c r="N98" s="16">
        <f t="shared" si="66"/>
        <v>0</v>
      </c>
      <c r="O98" s="16">
        <f t="shared" si="67"/>
        <v>0</v>
      </c>
      <c r="P98" s="16">
        <f t="shared" si="68"/>
        <v>0</v>
      </c>
      <c r="Q98" s="18">
        <f t="shared" si="69"/>
        <v>0</v>
      </c>
      <c r="R98" s="20"/>
      <c r="S98" s="20">
        <f t="shared" si="70"/>
        <v>0</v>
      </c>
      <c r="T98" s="20"/>
      <c r="U98" s="20"/>
      <c r="V98" s="20"/>
      <c r="W98" s="7"/>
    </row>
    <row r="99" spans="1:24" x14ac:dyDescent="0.2">
      <c r="A99" s="7">
        <v>75</v>
      </c>
      <c r="B99" s="22" t="s">
        <v>111</v>
      </c>
      <c r="C99" s="16">
        <v>0</v>
      </c>
      <c r="D99" s="16">
        <f t="shared" si="59"/>
        <v>0</v>
      </c>
      <c r="E99" s="17">
        <v>0</v>
      </c>
      <c r="F99" s="18">
        <f t="shared" si="72"/>
        <v>0</v>
      </c>
      <c r="G99" s="16">
        <f t="shared" si="60"/>
        <v>0</v>
      </c>
      <c r="H99" s="16">
        <f t="shared" si="61"/>
        <v>0</v>
      </c>
      <c r="I99" s="16">
        <f t="shared" si="62"/>
        <v>0</v>
      </c>
      <c r="J99" s="16">
        <f t="shared" si="63"/>
        <v>0</v>
      </c>
      <c r="K99" s="16">
        <f t="shared" si="64"/>
        <v>0</v>
      </c>
      <c r="L99" s="16">
        <f t="shared" si="65"/>
        <v>0</v>
      </c>
      <c r="M99" s="19">
        <f t="shared" si="73"/>
        <v>0</v>
      </c>
      <c r="N99" s="16">
        <f t="shared" si="66"/>
        <v>0</v>
      </c>
      <c r="O99" s="16">
        <f t="shared" si="67"/>
        <v>0</v>
      </c>
      <c r="P99" s="16">
        <f t="shared" si="68"/>
        <v>0</v>
      </c>
      <c r="Q99" s="18">
        <f t="shared" si="69"/>
        <v>0</v>
      </c>
      <c r="R99" s="57"/>
      <c r="S99" s="20">
        <f t="shared" si="70"/>
        <v>0</v>
      </c>
      <c r="T99" s="20"/>
      <c r="U99" s="20"/>
      <c r="V99" s="20"/>
      <c r="W99" s="58"/>
    </row>
    <row r="100" spans="1:24" x14ac:dyDescent="0.2">
      <c r="A100" s="7">
        <v>76</v>
      </c>
      <c r="B100" s="22" t="s">
        <v>112</v>
      </c>
      <c r="C100" s="16">
        <v>0</v>
      </c>
      <c r="D100" s="16">
        <f t="shared" si="59"/>
        <v>0</v>
      </c>
      <c r="E100" s="17">
        <v>0</v>
      </c>
      <c r="F100" s="18">
        <f t="shared" si="72"/>
        <v>0</v>
      </c>
      <c r="G100" s="16">
        <f t="shared" si="60"/>
        <v>0</v>
      </c>
      <c r="H100" s="16">
        <f t="shared" si="61"/>
        <v>0</v>
      </c>
      <c r="I100" s="16">
        <f t="shared" si="62"/>
        <v>0</v>
      </c>
      <c r="J100" s="16">
        <f t="shared" si="63"/>
        <v>0</v>
      </c>
      <c r="K100" s="16">
        <f t="shared" si="64"/>
        <v>0</v>
      </c>
      <c r="L100" s="16">
        <f t="shared" si="65"/>
        <v>0</v>
      </c>
      <c r="M100" s="19">
        <f t="shared" si="73"/>
        <v>0</v>
      </c>
      <c r="N100" s="16">
        <f t="shared" si="66"/>
        <v>0</v>
      </c>
      <c r="O100" s="16">
        <f t="shared" si="67"/>
        <v>0</v>
      </c>
      <c r="P100" s="16">
        <f t="shared" si="68"/>
        <v>0</v>
      </c>
      <c r="Q100" s="18">
        <f t="shared" si="69"/>
        <v>0</v>
      </c>
      <c r="R100" s="20"/>
      <c r="S100" s="20">
        <f t="shared" si="70"/>
        <v>0</v>
      </c>
      <c r="T100" s="20"/>
      <c r="U100" s="20"/>
      <c r="V100" s="20"/>
      <c r="W100" s="7"/>
    </row>
    <row r="101" spans="1:24" x14ac:dyDescent="0.2">
      <c r="A101" s="7">
        <v>77</v>
      </c>
      <c r="B101" s="22" t="s">
        <v>113</v>
      </c>
      <c r="C101" s="16">
        <v>0</v>
      </c>
      <c r="D101" s="16">
        <f t="shared" si="59"/>
        <v>0</v>
      </c>
      <c r="E101" s="17">
        <v>0</v>
      </c>
      <c r="F101" s="18">
        <f t="shared" si="72"/>
        <v>0</v>
      </c>
      <c r="G101" s="16">
        <f t="shared" si="60"/>
        <v>0</v>
      </c>
      <c r="H101" s="16">
        <f t="shared" si="61"/>
        <v>0</v>
      </c>
      <c r="I101" s="16">
        <f t="shared" si="62"/>
        <v>0</v>
      </c>
      <c r="J101" s="16">
        <f t="shared" si="63"/>
        <v>0</v>
      </c>
      <c r="K101" s="16">
        <f t="shared" si="64"/>
        <v>0</v>
      </c>
      <c r="L101" s="16">
        <f t="shared" si="65"/>
        <v>0</v>
      </c>
      <c r="M101" s="19">
        <f t="shared" si="73"/>
        <v>0</v>
      </c>
      <c r="N101" s="16">
        <f t="shared" si="66"/>
        <v>0</v>
      </c>
      <c r="O101" s="16">
        <f t="shared" si="67"/>
        <v>0</v>
      </c>
      <c r="P101" s="16">
        <f t="shared" si="68"/>
        <v>0</v>
      </c>
      <c r="Q101" s="18">
        <f t="shared" si="69"/>
        <v>0</v>
      </c>
      <c r="R101" s="20"/>
      <c r="S101" s="20">
        <f t="shared" si="70"/>
        <v>0</v>
      </c>
      <c r="T101" s="20"/>
      <c r="U101" s="20"/>
      <c r="V101" s="20"/>
      <c r="W101" s="7"/>
    </row>
    <row r="102" spans="1:24" x14ac:dyDescent="0.2">
      <c r="A102" s="7">
        <v>78</v>
      </c>
      <c r="B102" s="22" t="s">
        <v>114</v>
      </c>
      <c r="C102" s="16">
        <v>213</v>
      </c>
      <c r="D102" s="16">
        <f t="shared" si="59"/>
        <v>142</v>
      </c>
      <c r="E102" s="17">
        <v>0</v>
      </c>
      <c r="F102" s="18">
        <f t="shared" si="72"/>
        <v>0</v>
      </c>
      <c r="G102" s="16">
        <f t="shared" si="60"/>
        <v>-142</v>
      </c>
      <c r="H102" s="16">
        <f t="shared" si="61"/>
        <v>0</v>
      </c>
      <c r="I102" s="16">
        <f t="shared" si="62"/>
        <v>-142</v>
      </c>
      <c r="J102" s="16">
        <f t="shared" si="63"/>
        <v>0</v>
      </c>
      <c r="K102" s="16">
        <f t="shared" si="64"/>
        <v>142</v>
      </c>
      <c r="L102" s="16">
        <f t="shared" si="65"/>
        <v>213</v>
      </c>
      <c r="M102" s="19">
        <f t="shared" si="73"/>
        <v>0</v>
      </c>
      <c r="N102" s="16">
        <f t="shared" si="66"/>
        <v>0</v>
      </c>
      <c r="O102" s="16">
        <f t="shared" si="67"/>
        <v>213</v>
      </c>
      <c r="P102" s="16">
        <f t="shared" si="68"/>
        <v>895</v>
      </c>
      <c r="Q102" s="18">
        <f t="shared" si="69"/>
        <v>92050.75</v>
      </c>
      <c r="R102" s="20"/>
      <c r="S102" s="20">
        <f t="shared" si="70"/>
        <v>-213</v>
      </c>
      <c r="T102" s="20"/>
      <c r="U102" s="20">
        <f>-O102</f>
        <v>-213</v>
      </c>
      <c r="V102" s="20"/>
      <c r="W102" s="7"/>
    </row>
    <row r="103" spans="1:24" x14ac:dyDescent="0.2">
      <c r="A103" s="46">
        <v>79</v>
      </c>
      <c r="B103" s="24" t="s">
        <v>115</v>
      </c>
      <c r="C103" s="16">
        <v>0</v>
      </c>
      <c r="D103" s="16">
        <f t="shared" si="59"/>
        <v>0</v>
      </c>
      <c r="E103" s="17">
        <v>0</v>
      </c>
      <c r="F103" s="18">
        <f t="shared" si="72"/>
        <v>0</v>
      </c>
      <c r="G103" s="16">
        <f t="shared" si="60"/>
        <v>0</v>
      </c>
      <c r="H103" s="16">
        <f t="shared" si="61"/>
        <v>0</v>
      </c>
      <c r="I103" s="16">
        <f t="shared" si="62"/>
        <v>0</v>
      </c>
      <c r="J103" s="16">
        <f t="shared" si="63"/>
        <v>0</v>
      </c>
      <c r="K103" s="16">
        <f t="shared" si="64"/>
        <v>0</v>
      </c>
      <c r="L103" s="16">
        <f t="shared" si="65"/>
        <v>0</v>
      </c>
      <c r="M103" s="19">
        <f t="shared" si="73"/>
        <v>0</v>
      </c>
      <c r="N103" s="16">
        <f t="shared" si="66"/>
        <v>0</v>
      </c>
      <c r="O103" s="16">
        <f t="shared" si="67"/>
        <v>0</v>
      </c>
      <c r="P103" s="16">
        <f t="shared" si="68"/>
        <v>0</v>
      </c>
      <c r="Q103" s="18">
        <f t="shared" si="69"/>
        <v>0</v>
      </c>
      <c r="R103" s="20"/>
      <c r="S103" s="20">
        <f t="shared" si="70"/>
        <v>0</v>
      </c>
      <c r="T103" s="20"/>
      <c r="U103" s="20"/>
      <c r="V103" s="20"/>
      <c r="W103" s="7"/>
    </row>
    <row r="104" spans="1:24" x14ac:dyDescent="0.2">
      <c r="A104" s="37"/>
      <c r="B104" s="38" t="s">
        <v>116</v>
      </c>
      <c r="C104" s="27">
        <v>7239</v>
      </c>
      <c r="D104" s="27">
        <f>SUM(D67:D103)</f>
        <v>4827</v>
      </c>
      <c r="E104" s="28">
        <v>5519</v>
      </c>
      <c r="F104" s="29">
        <f t="shared" si="72"/>
        <v>114.34</v>
      </c>
      <c r="G104" s="27">
        <f t="shared" ref="G104:L104" si="75">SUM(G67:G103)</f>
        <v>692</v>
      </c>
      <c r="H104" s="27">
        <f t="shared" si="75"/>
        <v>1354</v>
      </c>
      <c r="I104" s="27">
        <f t="shared" si="75"/>
        <v>-662</v>
      </c>
      <c r="J104" s="27">
        <f t="shared" si="75"/>
        <v>690</v>
      </c>
      <c r="K104" s="27">
        <f t="shared" si="75"/>
        <v>-692</v>
      </c>
      <c r="L104" s="27">
        <f t="shared" si="75"/>
        <v>1720</v>
      </c>
      <c r="M104" s="39">
        <f t="shared" si="73"/>
        <v>2.5</v>
      </c>
      <c r="N104" s="27">
        <f>SUM(N67:N103)</f>
        <v>8279</v>
      </c>
      <c r="O104" s="27">
        <f>SUM(O67:O103)</f>
        <v>-1040</v>
      </c>
      <c r="P104" s="27">
        <f>SUM(P67:P103)</f>
        <v>-4368</v>
      </c>
      <c r="Q104" s="29">
        <f>SUM(Q67:Q103)</f>
        <v>-449248.79999999993</v>
      </c>
      <c r="R104" s="40">
        <f t="shared" ref="R104:W104" si="76">SUM(R67:R103)</f>
        <v>0</v>
      </c>
      <c r="S104" s="40">
        <f t="shared" si="76"/>
        <v>1040</v>
      </c>
      <c r="T104" s="40">
        <f t="shared" si="76"/>
        <v>2032</v>
      </c>
      <c r="U104" s="40">
        <f t="shared" si="76"/>
        <v>-992</v>
      </c>
      <c r="V104" s="40">
        <f t="shared" si="76"/>
        <v>-5740</v>
      </c>
      <c r="W104" s="47">
        <f t="shared" si="76"/>
        <v>0</v>
      </c>
      <c r="X104" s="48"/>
    </row>
    <row r="105" spans="1:24" x14ac:dyDescent="0.2">
      <c r="A105" s="71"/>
      <c r="B105" s="72" t="s">
        <v>117</v>
      </c>
      <c r="C105" s="27">
        <v>106584</v>
      </c>
      <c r="D105" s="27">
        <f>D58+D60+D66+D104</f>
        <v>71058</v>
      </c>
      <c r="E105" s="28">
        <v>74424</v>
      </c>
      <c r="F105" s="29">
        <f t="shared" si="72"/>
        <v>104.74</v>
      </c>
      <c r="G105" s="27">
        <f t="shared" ref="G105:L105" si="77">G58+G60+G66+G104</f>
        <v>3366</v>
      </c>
      <c r="H105" s="27">
        <f t="shared" si="77"/>
        <v>12719</v>
      </c>
      <c r="I105" s="27">
        <f t="shared" si="77"/>
        <v>-9353</v>
      </c>
      <c r="J105" s="27">
        <f t="shared" si="77"/>
        <v>9305</v>
      </c>
      <c r="K105" s="27">
        <f t="shared" si="77"/>
        <v>-3366</v>
      </c>
      <c r="L105" s="27">
        <f t="shared" si="77"/>
        <v>32160</v>
      </c>
      <c r="M105" s="39">
        <f t="shared" si="73"/>
        <v>3.5</v>
      </c>
      <c r="N105" s="27">
        <f t="shared" ref="N105:W105" si="78">N58+N60+N66+N104</f>
        <v>111643</v>
      </c>
      <c r="O105" s="27">
        <f t="shared" si="78"/>
        <v>-5059</v>
      </c>
      <c r="P105" s="27">
        <f t="shared" si="78"/>
        <v>-21248</v>
      </c>
      <c r="Q105" s="29">
        <f t="shared" si="78"/>
        <v>-2185356.7999999998</v>
      </c>
      <c r="R105" s="40">
        <f t="shared" si="78"/>
        <v>0</v>
      </c>
      <c r="S105" s="40">
        <f t="shared" si="78"/>
        <v>5059</v>
      </c>
      <c r="T105" s="40">
        <f t="shared" si="78"/>
        <v>19084</v>
      </c>
      <c r="U105" s="40">
        <f t="shared" si="78"/>
        <v>-14025</v>
      </c>
      <c r="V105" s="40">
        <f t="shared" si="78"/>
        <v>-5740</v>
      </c>
      <c r="W105" s="47">
        <f t="shared" si="78"/>
        <v>0</v>
      </c>
      <c r="X105" s="48"/>
    </row>
    <row r="106" spans="1:24" ht="83.25" x14ac:dyDescent="0.2">
      <c r="A106" s="73"/>
      <c r="B106" s="74" t="s">
        <v>118</v>
      </c>
      <c r="C106" s="75">
        <v>9119</v>
      </c>
      <c r="D106" s="16">
        <f>ROUND(C106/12*$D$108,0)</f>
        <v>6079</v>
      </c>
      <c r="E106" s="75">
        <v>4930</v>
      </c>
      <c r="F106" s="18">
        <f t="shared" si="72"/>
        <v>81.099999999999994</v>
      </c>
      <c r="G106" s="16">
        <f>E106-D106</f>
        <v>-1149</v>
      </c>
      <c r="H106" s="16">
        <f t="shared" ref="H106" si="79">IFERROR(IF(G106&gt;0,G106,0),0)</f>
        <v>0</v>
      </c>
      <c r="I106" s="16">
        <f t="shared" ref="I106" si="80">IFERROR(IF(G106&lt;0,G106,0),0)</f>
        <v>-1149</v>
      </c>
      <c r="J106" s="16">
        <f>ROUND((E106/J$3),0)</f>
        <v>616</v>
      </c>
      <c r="K106" s="16">
        <f>ROUND((D106-E106),0)</f>
        <v>1149</v>
      </c>
      <c r="L106" s="16">
        <f>ROUND((C106-E106),0)</f>
        <v>4189</v>
      </c>
      <c r="M106" s="19">
        <f t="shared" si="73"/>
        <v>6.8</v>
      </c>
      <c r="N106" s="16">
        <f>ROUND(E106/8*12,0)</f>
        <v>7395</v>
      </c>
      <c r="O106" s="16">
        <f t="shared" ref="O106" si="81">C106-N106</f>
        <v>1724</v>
      </c>
      <c r="P106" s="16">
        <f t="shared" ref="P106" si="82">ROUND(O106*$P$108,0)</f>
        <v>7241</v>
      </c>
      <c r="Q106" s="18">
        <f t="shared" ref="Q106" si="83">ROUND(P106*$Q$108,2)</f>
        <v>744736.85</v>
      </c>
      <c r="R106" s="20"/>
      <c r="S106" s="20">
        <f>T106+U106</f>
        <v>-1724</v>
      </c>
      <c r="T106" s="20"/>
      <c r="U106" s="20">
        <f>-O106</f>
        <v>-1724</v>
      </c>
      <c r="V106" s="20">
        <v>1724</v>
      </c>
      <c r="W106" s="7"/>
      <c r="X106" s="59"/>
    </row>
    <row r="107" spans="1:24" ht="37.5" customHeight="1" x14ac:dyDescent="0.2">
      <c r="A107" s="76"/>
      <c r="B107" s="77" t="s">
        <v>119</v>
      </c>
      <c r="C107" s="27">
        <v>115703</v>
      </c>
      <c r="D107" s="27">
        <f t="shared" ref="D107:W107" si="84">D105+D106</f>
        <v>77137</v>
      </c>
      <c r="E107" s="28">
        <v>79354</v>
      </c>
      <c r="F107" s="29">
        <f t="shared" si="72"/>
        <v>102.87</v>
      </c>
      <c r="G107" s="27">
        <f t="shared" si="84"/>
        <v>2217</v>
      </c>
      <c r="H107" s="27">
        <f t="shared" si="84"/>
        <v>12719</v>
      </c>
      <c r="I107" s="27">
        <f t="shared" si="84"/>
        <v>-10502</v>
      </c>
      <c r="J107" s="27">
        <f t="shared" si="84"/>
        <v>9921</v>
      </c>
      <c r="K107" s="27">
        <f t="shared" si="84"/>
        <v>-2217</v>
      </c>
      <c r="L107" s="27">
        <f t="shared" si="84"/>
        <v>36349</v>
      </c>
      <c r="M107" s="39">
        <f t="shared" si="73"/>
        <v>3.7</v>
      </c>
      <c r="N107" s="27">
        <f t="shared" ref="N107:Q107" si="85">N105+N106</f>
        <v>119038</v>
      </c>
      <c r="O107" s="27">
        <f t="shared" si="85"/>
        <v>-3335</v>
      </c>
      <c r="P107" s="27">
        <f t="shared" si="85"/>
        <v>-14007</v>
      </c>
      <c r="Q107" s="29">
        <f t="shared" si="85"/>
        <v>-1440619.9499999997</v>
      </c>
      <c r="R107" s="40">
        <f t="shared" si="84"/>
        <v>0</v>
      </c>
      <c r="S107" s="40">
        <f t="shared" si="84"/>
        <v>3335</v>
      </c>
      <c r="T107" s="40">
        <f t="shared" si="84"/>
        <v>19084</v>
      </c>
      <c r="U107" s="40">
        <f t="shared" si="84"/>
        <v>-15749</v>
      </c>
      <c r="V107" s="40">
        <f t="shared" si="84"/>
        <v>-4016</v>
      </c>
      <c r="W107" s="47">
        <f t="shared" si="84"/>
        <v>0</v>
      </c>
      <c r="X107" s="78"/>
    </row>
    <row r="108" spans="1:24" x14ac:dyDescent="0.2">
      <c r="C108" s="21"/>
      <c r="D108" s="79">
        <f>J3</f>
        <v>8</v>
      </c>
      <c r="L108" s="21"/>
      <c r="P108" s="1">
        <v>4.2</v>
      </c>
      <c r="Q108" s="1">
        <v>102.85</v>
      </c>
      <c r="R108" s="21"/>
      <c r="S108" s="21"/>
      <c r="T108" s="80"/>
    </row>
    <row r="109" spans="1:24" x14ac:dyDescent="0.2">
      <c r="C109" s="21"/>
      <c r="H109" s="21"/>
      <c r="I109" s="21"/>
      <c r="L109" s="21"/>
      <c r="R109" s="81"/>
      <c r="S109" s="21"/>
    </row>
    <row r="110" spans="1:24" x14ac:dyDescent="0.2">
      <c r="R110" s="21"/>
      <c r="S110" s="82"/>
    </row>
    <row r="111" spans="1:24" x14ac:dyDescent="0.2">
      <c r="R111" s="21"/>
    </row>
  </sheetData>
  <mergeCells count="24">
    <mergeCell ref="G3:I4"/>
    <mergeCell ref="K3:K5"/>
    <mergeCell ref="L3:L5"/>
    <mergeCell ref="A3:A5"/>
    <mergeCell ref="B3:B5"/>
    <mergeCell ref="C3:C5"/>
    <mergeCell ref="D3:D5"/>
    <mergeCell ref="E3:E5"/>
    <mergeCell ref="N1:Q1"/>
    <mergeCell ref="S3:U3"/>
    <mergeCell ref="V3:V5"/>
    <mergeCell ref="W3:W5"/>
    <mergeCell ref="J4:J5"/>
    <mergeCell ref="S4:S5"/>
    <mergeCell ref="T4:T5"/>
    <mergeCell ref="U4:U5"/>
    <mergeCell ref="M3:M5"/>
    <mergeCell ref="N3:N5"/>
    <mergeCell ref="O3:O5"/>
    <mergeCell ref="P3:P5"/>
    <mergeCell ref="Q3:Q5"/>
    <mergeCell ref="R3:R5"/>
    <mergeCell ref="B2:M2"/>
    <mergeCell ref="F3:F5"/>
  </mergeCells>
  <conditionalFormatting sqref="D30:E30 D34:E34 C104:E105 C107:E107 G107:M107 M18:Q22 R34:X34 R57:X58 R104:X105 R107:X107">
    <cfRule type="cellIs" dxfId="131" priority="132" operator="lessThan">
      <formula>0</formula>
    </cfRule>
  </conditionalFormatting>
  <conditionalFormatting sqref="R18:R22 R24:R29 R32:R33 R61:R64 R69:R103 R36:R56 R59 R67 R106 H18:H22">
    <cfRule type="cellIs" dxfId="130" priority="131" operator="lessThan">
      <formula>0</formula>
    </cfRule>
  </conditionalFormatting>
  <conditionalFormatting sqref="D18:D22">
    <cfRule type="cellIs" dxfId="129" priority="130" operator="lessThan">
      <formula>0</formula>
    </cfRule>
  </conditionalFormatting>
  <conditionalFormatting sqref="G18:G22 G24:G29 G31:G33">
    <cfRule type="cellIs" dxfId="128" priority="129" operator="lessThan">
      <formula>0</formula>
    </cfRule>
  </conditionalFormatting>
  <conditionalFormatting sqref="R31 R35 R68 I18:I22">
    <cfRule type="cellIs" dxfId="127" priority="128" operator="lessThan">
      <formula>0</formula>
    </cfRule>
  </conditionalFormatting>
  <conditionalFormatting sqref="J31">
    <cfRule type="cellIs" dxfId="126" priority="127" operator="lessThan">
      <formula>0</formula>
    </cfRule>
  </conditionalFormatting>
  <conditionalFormatting sqref="J24:J29 J32 J36:J56 J59 J61:J65 J106 J18:J22 J67:J103">
    <cfRule type="cellIs" dxfId="125" priority="126" operator="lessThan">
      <formula>0</formula>
    </cfRule>
  </conditionalFormatting>
  <conditionalFormatting sqref="J35">
    <cfRule type="cellIs" dxfId="124" priority="125" operator="lessThan">
      <formula>0</formula>
    </cfRule>
  </conditionalFormatting>
  <conditionalFormatting sqref="K31">
    <cfRule type="cellIs" dxfId="123" priority="124" operator="lessThan">
      <formula>0</formula>
    </cfRule>
  </conditionalFormatting>
  <conditionalFormatting sqref="K59 K24:K29 K32:K33 K61:K65 K18:K22 K67 K106 K36:K56 K69:K103">
    <cfRule type="cellIs" dxfId="122" priority="123" operator="lessThan">
      <formula>0</formula>
    </cfRule>
  </conditionalFormatting>
  <conditionalFormatting sqref="K35 K68">
    <cfRule type="cellIs" dxfId="121" priority="122" operator="lessThan">
      <formula>0</formula>
    </cfRule>
  </conditionalFormatting>
  <conditionalFormatting sqref="L31">
    <cfRule type="cellIs" dxfId="120" priority="121" operator="lessThan">
      <formula>0</formula>
    </cfRule>
  </conditionalFormatting>
  <conditionalFormatting sqref="L59 L24:L29 L32:L33 L36:L56 L61:L65 L18:L22 L67 L106 L69:L103">
    <cfRule type="cellIs" dxfId="119" priority="120" operator="lessThan">
      <formula>0</formula>
    </cfRule>
  </conditionalFormatting>
  <conditionalFormatting sqref="L35 L68">
    <cfRule type="cellIs" dxfId="118" priority="119" operator="lessThan">
      <formula>0</formula>
    </cfRule>
  </conditionalFormatting>
  <conditionalFormatting sqref="M31">
    <cfRule type="cellIs" dxfId="117" priority="118" operator="lessThan">
      <formula>0</formula>
    </cfRule>
  </conditionalFormatting>
  <conditionalFormatting sqref="M32:M33 M67 M36:M56 M69:M103 M24:M29 M59 M61:M65 M106">
    <cfRule type="cellIs" dxfId="116" priority="117" operator="lessThan">
      <formula>0</formula>
    </cfRule>
  </conditionalFormatting>
  <conditionalFormatting sqref="M35 M68">
    <cfRule type="cellIs" dxfId="115" priority="116" operator="lessThan">
      <formula>0</formula>
    </cfRule>
  </conditionalFormatting>
  <conditionalFormatting sqref="G23:M23 E60 G104:J105 G34:I34 G30:J30 G57:I58 G60:M60 R60 R23">
    <cfRule type="cellIs" dxfId="114" priority="115" operator="lessThan">
      <formula>0</formula>
    </cfRule>
  </conditionalFormatting>
  <conditionalFormatting sqref="H24:H29">
    <cfRule type="cellIs" dxfId="113" priority="114" operator="lessThan">
      <formula>0</formula>
    </cfRule>
  </conditionalFormatting>
  <conditionalFormatting sqref="I24:I29">
    <cfRule type="cellIs" dxfId="112" priority="113" operator="lessThan">
      <formula>0</formula>
    </cfRule>
  </conditionalFormatting>
  <conditionalFormatting sqref="J33">
    <cfRule type="cellIs" dxfId="111" priority="112" operator="lessThan">
      <formula>0</formula>
    </cfRule>
  </conditionalFormatting>
  <conditionalFormatting sqref="H31:H33">
    <cfRule type="cellIs" dxfId="110" priority="111" operator="lessThan">
      <formula>0</formula>
    </cfRule>
  </conditionalFormatting>
  <conditionalFormatting sqref="I31:I33">
    <cfRule type="cellIs" dxfId="109" priority="110" operator="lessThan">
      <formula>0</formula>
    </cfRule>
  </conditionalFormatting>
  <conditionalFormatting sqref="G35:G56">
    <cfRule type="cellIs" dxfId="108" priority="109" operator="lessThan">
      <formula>0</formula>
    </cfRule>
  </conditionalFormatting>
  <conditionalFormatting sqref="H35:H56">
    <cfRule type="cellIs" dxfId="107" priority="108" operator="lessThan">
      <formula>0</formula>
    </cfRule>
  </conditionalFormatting>
  <conditionalFormatting sqref="I35:I56">
    <cfRule type="cellIs" dxfId="106" priority="107" operator="lessThan">
      <formula>0</formula>
    </cfRule>
  </conditionalFormatting>
  <conditionalFormatting sqref="G59">
    <cfRule type="cellIs" dxfId="105" priority="106" operator="lessThan">
      <formula>0</formula>
    </cfRule>
  </conditionalFormatting>
  <conditionalFormatting sqref="H59">
    <cfRule type="cellIs" dxfId="104" priority="105" operator="lessThan">
      <formula>0</formula>
    </cfRule>
  </conditionalFormatting>
  <conditionalFormatting sqref="I59">
    <cfRule type="cellIs" dxfId="103" priority="104" operator="lessThan">
      <formula>0</formula>
    </cfRule>
  </conditionalFormatting>
  <conditionalFormatting sqref="G61:G65">
    <cfRule type="cellIs" dxfId="102" priority="103" operator="lessThan">
      <formula>0</formula>
    </cfRule>
  </conditionalFormatting>
  <conditionalFormatting sqref="H61:H65">
    <cfRule type="cellIs" dxfId="101" priority="102" operator="lessThan">
      <formula>0</formula>
    </cfRule>
  </conditionalFormatting>
  <conditionalFormatting sqref="I61:I65">
    <cfRule type="cellIs" dxfId="100" priority="101" operator="lessThan">
      <formula>0</formula>
    </cfRule>
  </conditionalFormatting>
  <conditionalFormatting sqref="G67:G103">
    <cfRule type="cellIs" dxfId="99" priority="100" operator="lessThan">
      <formula>0</formula>
    </cfRule>
  </conditionalFormatting>
  <conditionalFormatting sqref="H67:H103">
    <cfRule type="cellIs" dxfId="98" priority="99" operator="lessThan">
      <formula>0</formula>
    </cfRule>
  </conditionalFormatting>
  <conditionalFormatting sqref="I67:I103">
    <cfRule type="cellIs" dxfId="97" priority="98" operator="lessThan">
      <formula>0</formula>
    </cfRule>
  </conditionalFormatting>
  <conditionalFormatting sqref="G106">
    <cfRule type="cellIs" dxfId="96" priority="97" operator="lessThan">
      <formula>0</formula>
    </cfRule>
  </conditionalFormatting>
  <conditionalFormatting sqref="H106">
    <cfRule type="cellIs" dxfId="95" priority="96" operator="lessThan">
      <formula>0</formula>
    </cfRule>
  </conditionalFormatting>
  <conditionalFormatting sqref="I106">
    <cfRule type="cellIs" dxfId="94" priority="95" operator="lessThan">
      <formula>0</formula>
    </cfRule>
  </conditionalFormatting>
  <conditionalFormatting sqref="S23:V23">
    <cfRule type="cellIs" dxfId="93" priority="94" operator="lessThan">
      <formula>0</formula>
    </cfRule>
  </conditionalFormatting>
  <conditionalFormatting sqref="S30:V30">
    <cfRule type="cellIs" dxfId="92" priority="93" operator="lessThan">
      <formula>0</formula>
    </cfRule>
  </conditionalFormatting>
  <conditionalFormatting sqref="S60:V60">
    <cfRule type="cellIs" dxfId="91" priority="92" operator="lessThan">
      <formula>0</formula>
    </cfRule>
  </conditionalFormatting>
  <conditionalFormatting sqref="D24:D29">
    <cfRule type="cellIs" dxfId="90" priority="91" operator="lessThan">
      <formula>0</formula>
    </cfRule>
  </conditionalFormatting>
  <conditionalFormatting sqref="D31:D33">
    <cfRule type="cellIs" dxfId="89" priority="90" operator="lessThan">
      <formula>0</formula>
    </cfRule>
  </conditionalFormatting>
  <conditionalFormatting sqref="D35:D56">
    <cfRule type="cellIs" dxfId="88" priority="89" operator="lessThan">
      <formula>0</formula>
    </cfRule>
  </conditionalFormatting>
  <conditionalFormatting sqref="D59">
    <cfRule type="cellIs" dxfId="87" priority="88" operator="lessThan">
      <formula>0</formula>
    </cfRule>
  </conditionalFormatting>
  <conditionalFormatting sqref="D61:D65">
    <cfRule type="cellIs" dxfId="86" priority="87" operator="lessThan">
      <formula>0</formula>
    </cfRule>
  </conditionalFormatting>
  <conditionalFormatting sqref="D67:D103">
    <cfRule type="cellIs" dxfId="85" priority="86" operator="lessThan">
      <formula>0</formula>
    </cfRule>
  </conditionalFormatting>
  <conditionalFormatting sqref="E106">
    <cfRule type="cellIs" dxfId="84" priority="85" operator="lessThan">
      <formula>0</formula>
    </cfRule>
  </conditionalFormatting>
  <conditionalFormatting sqref="D106">
    <cfRule type="cellIs" dxfId="83" priority="84" operator="lessThan">
      <formula>0</formula>
    </cfRule>
  </conditionalFormatting>
  <conditionalFormatting sqref="S18:V22">
    <cfRule type="cellIs" dxfId="82" priority="83" operator="lessThan">
      <formula>0</formula>
    </cfRule>
  </conditionalFormatting>
  <conditionalFormatting sqref="S24:V26 S28:V29 S27 U27:V27">
    <cfRule type="cellIs" dxfId="81" priority="82" operator="lessThan">
      <formula>0</formula>
    </cfRule>
  </conditionalFormatting>
  <conditionalFormatting sqref="S33:T33 S31:S32 U31:V32">
    <cfRule type="cellIs" dxfId="80" priority="81" operator="lessThan">
      <formula>0</formula>
    </cfRule>
  </conditionalFormatting>
  <conditionalFormatting sqref="U35:V35 T36 S53:V56 T40:T43 T45 U37:V39 U44:V44 T48:V48 U46:V46 T51:V51 U49:V49 U52:V52 T47 T50">
    <cfRule type="cellIs" dxfId="79" priority="80" operator="lessThan">
      <formula>0</formula>
    </cfRule>
  </conditionalFormatting>
  <conditionalFormatting sqref="S59:V59">
    <cfRule type="cellIs" dxfId="78" priority="79" operator="lessThan">
      <formula>0</formula>
    </cfRule>
  </conditionalFormatting>
  <conditionalFormatting sqref="S63:V64 S61:T62 S65 U65:V65">
    <cfRule type="cellIs" dxfId="77" priority="78" operator="lessThan">
      <formula>0</formula>
    </cfRule>
  </conditionalFormatting>
  <conditionalFormatting sqref="S69:V75 S88:V95 S78:V79 S68 U67:V68 S81:V85 S80 U80:V80 S76:T77 S86:T87 S98:V101 S96:T97 S103:V103 S102:T102">
    <cfRule type="cellIs" dxfId="76" priority="77" operator="lessThan">
      <formula>0</formula>
    </cfRule>
  </conditionalFormatting>
  <conditionalFormatting sqref="S106:V106">
    <cfRule type="cellIs" dxfId="75" priority="76" operator="lessThan">
      <formula>0</formula>
    </cfRule>
  </conditionalFormatting>
  <conditionalFormatting sqref="U87:V87">
    <cfRule type="cellIs" dxfId="74" priority="75" operator="lessThan">
      <formula>0</formula>
    </cfRule>
  </conditionalFormatting>
  <conditionalFormatting sqref="U77:V77">
    <cfRule type="cellIs" dxfId="73" priority="74" operator="lessThan">
      <formula>0</formula>
    </cfRule>
  </conditionalFormatting>
  <conditionalFormatting sqref="C31:C33 C35:C56 C59 C61:C65 C67:C103 C24:C29 C18:C22">
    <cfRule type="cellIs" dxfId="72" priority="73" operator="lessThan">
      <formula>0</formula>
    </cfRule>
  </conditionalFormatting>
  <conditionalFormatting sqref="E67:E73 E87:E97 E75:E76 E78:E85">
    <cfRule type="cellIs" dxfId="71" priority="72" operator="lessThan">
      <formula>0</formula>
    </cfRule>
  </conditionalFormatting>
  <conditionalFormatting sqref="E18:E22 E35:E56 E24:E29 E61:E65 E59 E31:E33">
    <cfRule type="cellIs" dxfId="70" priority="71" operator="lessThan">
      <formula>0</formula>
    </cfRule>
  </conditionalFormatting>
  <conditionalFormatting sqref="E74">
    <cfRule type="cellIs" dxfId="69" priority="70" operator="lessThan">
      <formula>0</formula>
    </cfRule>
  </conditionalFormatting>
  <conditionalFormatting sqref="E74">
    <cfRule type="cellIs" dxfId="68" priority="69" operator="greaterThan">
      <formula>200</formula>
    </cfRule>
  </conditionalFormatting>
  <conditionalFormatting sqref="E74">
    <cfRule type="cellIs" dxfId="67" priority="68" operator="between">
      <formula>0.1</formula>
      <formula>45</formula>
    </cfRule>
  </conditionalFormatting>
  <conditionalFormatting sqref="E77">
    <cfRule type="cellIs" dxfId="66" priority="67" operator="lessThan">
      <formula>0</formula>
    </cfRule>
  </conditionalFormatting>
  <conditionalFormatting sqref="E77">
    <cfRule type="cellIs" dxfId="65" priority="66" operator="greaterThan">
      <formula>200</formula>
    </cfRule>
  </conditionalFormatting>
  <conditionalFormatting sqref="E77">
    <cfRule type="cellIs" dxfId="64" priority="65" operator="between">
      <formula>0.1</formula>
      <formula>45</formula>
    </cfRule>
  </conditionalFormatting>
  <conditionalFormatting sqref="E86">
    <cfRule type="cellIs" dxfId="63" priority="64" operator="lessThan">
      <formula>0</formula>
    </cfRule>
  </conditionalFormatting>
  <conditionalFormatting sqref="E86">
    <cfRule type="cellIs" dxfId="62" priority="63" operator="greaterThan">
      <formula>200</formula>
    </cfRule>
  </conditionalFormatting>
  <conditionalFormatting sqref="E86">
    <cfRule type="cellIs" dxfId="61" priority="62" operator="between">
      <formula>0.1</formula>
      <formula>45</formula>
    </cfRule>
  </conditionalFormatting>
  <conditionalFormatting sqref="E98:E103">
    <cfRule type="cellIs" dxfId="60" priority="61" operator="lessThan">
      <formula>0</formula>
    </cfRule>
  </conditionalFormatting>
  <conditionalFormatting sqref="E98:E103">
    <cfRule type="cellIs" dxfId="59" priority="60" operator="greaterThan">
      <formula>200</formula>
    </cfRule>
  </conditionalFormatting>
  <conditionalFormatting sqref="E98:E103">
    <cfRule type="cellIs" dxfId="58" priority="59" operator="between">
      <formula>0.1</formula>
      <formula>45</formula>
    </cfRule>
  </conditionalFormatting>
  <conditionalFormatting sqref="S67">
    <cfRule type="cellIs" dxfId="57" priority="58" operator="lessThan">
      <formula>0</formula>
    </cfRule>
  </conditionalFormatting>
  <conditionalFormatting sqref="C106">
    <cfRule type="cellIs" dxfId="56" priority="57" operator="lessThan">
      <formula>0</formula>
    </cfRule>
  </conditionalFormatting>
  <conditionalFormatting sqref="R65">
    <cfRule type="cellIs" dxfId="55" priority="56" operator="lessThan">
      <formula>0</formula>
    </cfRule>
  </conditionalFormatting>
  <conditionalFormatting sqref="N61:N65">
    <cfRule type="cellIs" dxfId="54" priority="49" operator="lessThan">
      <formula>0</formula>
    </cfRule>
  </conditionalFormatting>
  <conditionalFormatting sqref="N30:Q30 N34:Q34 N104:Q105 N107:Q107">
    <cfRule type="cellIs" dxfId="53" priority="55" operator="lessThan">
      <formula>0</formula>
    </cfRule>
  </conditionalFormatting>
  <conditionalFormatting sqref="N106">
    <cfRule type="cellIs" dxfId="52" priority="47" operator="lessThan">
      <formula>0</formula>
    </cfRule>
  </conditionalFormatting>
  <conditionalFormatting sqref="N31:N33">
    <cfRule type="cellIs" dxfId="51" priority="52" operator="lessThan">
      <formula>0</formula>
    </cfRule>
  </conditionalFormatting>
  <conditionalFormatting sqref="N67:N103">
    <cfRule type="cellIs" dxfId="50" priority="48" operator="lessThan">
      <formula>0</formula>
    </cfRule>
  </conditionalFormatting>
  <conditionalFormatting sqref="S35:S52">
    <cfRule type="cellIs" dxfId="49" priority="54" operator="lessThan">
      <formula>0</formula>
    </cfRule>
  </conditionalFormatting>
  <conditionalFormatting sqref="N24:N29">
    <cfRule type="cellIs" dxfId="48" priority="53" operator="lessThan">
      <formula>0</formula>
    </cfRule>
  </conditionalFormatting>
  <conditionalFormatting sqref="O24:O29">
    <cfRule type="cellIs" dxfId="47" priority="46" operator="lessThan">
      <formula>0</formula>
    </cfRule>
  </conditionalFormatting>
  <conditionalFormatting sqref="N35:N56">
    <cfRule type="cellIs" dxfId="46" priority="51" operator="lessThan">
      <formula>0</formula>
    </cfRule>
  </conditionalFormatting>
  <conditionalFormatting sqref="N59">
    <cfRule type="cellIs" dxfId="45" priority="50" operator="lessThan">
      <formula>0</formula>
    </cfRule>
  </conditionalFormatting>
  <conditionalFormatting sqref="O31:O33">
    <cfRule type="cellIs" dxfId="44" priority="45" operator="lessThan">
      <formula>0</formula>
    </cfRule>
  </conditionalFormatting>
  <conditionalFormatting sqref="O35:O56">
    <cfRule type="cellIs" dxfId="43" priority="44" operator="lessThan">
      <formula>0</formula>
    </cfRule>
  </conditionalFormatting>
  <conditionalFormatting sqref="O59">
    <cfRule type="cellIs" dxfId="42" priority="43" operator="lessThan">
      <formula>0</formula>
    </cfRule>
  </conditionalFormatting>
  <conditionalFormatting sqref="O61:O65">
    <cfRule type="cellIs" dxfId="41" priority="42" operator="lessThan">
      <formula>0</formula>
    </cfRule>
  </conditionalFormatting>
  <conditionalFormatting sqref="O67:O103">
    <cfRule type="cellIs" dxfId="40" priority="41" operator="lessThan">
      <formula>0</formula>
    </cfRule>
  </conditionalFormatting>
  <conditionalFormatting sqref="O106">
    <cfRule type="cellIs" dxfId="39" priority="40" operator="lessThan">
      <formula>0</formula>
    </cfRule>
  </conditionalFormatting>
  <conditionalFormatting sqref="P24:P29">
    <cfRule type="cellIs" dxfId="38" priority="39" operator="lessThan">
      <formula>0</formula>
    </cfRule>
  </conditionalFormatting>
  <conditionalFormatting sqref="P31:P33">
    <cfRule type="cellIs" dxfId="37" priority="38" operator="lessThan">
      <formula>0</formula>
    </cfRule>
  </conditionalFormatting>
  <conditionalFormatting sqref="P35:P56">
    <cfRule type="cellIs" dxfId="36" priority="37" operator="lessThan">
      <formula>0</formula>
    </cfRule>
  </conditionalFormatting>
  <conditionalFormatting sqref="P59">
    <cfRule type="cellIs" dxfId="35" priority="36" operator="lessThan">
      <formula>0</formula>
    </cfRule>
  </conditionalFormatting>
  <conditionalFormatting sqref="P61:P65">
    <cfRule type="cellIs" dxfId="34" priority="35" operator="lessThan">
      <formula>0</formula>
    </cfRule>
  </conditionalFormatting>
  <conditionalFormatting sqref="P67:P103">
    <cfRule type="cellIs" dxfId="33" priority="34" operator="lessThan">
      <formula>0</formula>
    </cfRule>
  </conditionalFormatting>
  <conditionalFormatting sqref="P106">
    <cfRule type="cellIs" dxfId="32" priority="33" operator="lessThan">
      <formula>0</formula>
    </cfRule>
  </conditionalFormatting>
  <conditionalFormatting sqref="Q24:Q29">
    <cfRule type="cellIs" dxfId="31" priority="32" operator="lessThan">
      <formula>0</formula>
    </cfRule>
  </conditionalFormatting>
  <conditionalFormatting sqref="Q31:Q33">
    <cfRule type="cellIs" dxfId="30" priority="31" operator="lessThan">
      <formula>0</formula>
    </cfRule>
  </conditionalFormatting>
  <conditionalFormatting sqref="Q35:Q56">
    <cfRule type="cellIs" dxfId="29" priority="30" operator="lessThan">
      <formula>0</formula>
    </cfRule>
  </conditionalFormatting>
  <conditionalFormatting sqref="Q59">
    <cfRule type="cellIs" dxfId="28" priority="29" operator="lessThan">
      <formula>0</formula>
    </cfRule>
  </conditionalFormatting>
  <conditionalFormatting sqref="Q61:Q65">
    <cfRule type="cellIs" dxfId="27" priority="28" operator="lessThan">
      <formula>0</formula>
    </cfRule>
  </conditionalFormatting>
  <conditionalFormatting sqref="Q67:Q103">
    <cfRule type="cellIs" dxfId="26" priority="27" operator="lessThan">
      <formula>0</formula>
    </cfRule>
  </conditionalFormatting>
  <conditionalFormatting sqref="Q106">
    <cfRule type="cellIs" dxfId="25" priority="26" operator="lessThan">
      <formula>0</formula>
    </cfRule>
  </conditionalFormatting>
  <conditionalFormatting sqref="T27">
    <cfRule type="cellIs" dxfId="24" priority="25" operator="lessThan">
      <formula>0</formula>
    </cfRule>
  </conditionalFormatting>
  <conditionalFormatting sqref="T31:T32">
    <cfRule type="cellIs" dxfId="23" priority="24" operator="lessThan">
      <formula>0</formula>
    </cfRule>
  </conditionalFormatting>
  <conditionalFormatting sqref="T35">
    <cfRule type="cellIs" dxfId="22" priority="23" operator="lessThan">
      <formula>0</formula>
    </cfRule>
  </conditionalFormatting>
  <conditionalFormatting sqref="T37:T39">
    <cfRule type="cellIs" dxfId="21" priority="22" operator="lessThan">
      <formula>0</formula>
    </cfRule>
  </conditionalFormatting>
  <conditionalFormatting sqref="T44">
    <cfRule type="cellIs" dxfId="20" priority="21" operator="lessThan">
      <formula>0</formula>
    </cfRule>
  </conditionalFormatting>
  <conditionalFormatting sqref="T46">
    <cfRule type="cellIs" dxfId="19" priority="20" operator="lessThan">
      <formula>0</formula>
    </cfRule>
  </conditionalFormatting>
  <conditionalFormatting sqref="T49">
    <cfRule type="cellIs" dxfId="18" priority="19" operator="lessThan">
      <formula>0</formula>
    </cfRule>
  </conditionalFormatting>
  <conditionalFormatting sqref="T52">
    <cfRule type="cellIs" dxfId="17" priority="18" operator="lessThan">
      <formula>0</formula>
    </cfRule>
  </conditionalFormatting>
  <conditionalFormatting sqref="T65">
    <cfRule type="cellIs" dxfId="16" priority="17" operator="lessThan">
      <formula>0</formula>
    </cfRule>
  </conditionalFormatting>
  <conditionalFormatting sqref="T67:T68">
    <cfRule type="cellIs" dxfId="15" priority="16" operator="lessThan">
      <formula>0</formula>
    </cfRule>
  </conditionalFormatting>
  <conditionalFormatting sqref="T80">
    <cfRule type="cellIs" dxfId="14" priority="15" operator="lessThan">
      <formula>0</formula>
    </cfRule>
  </conditionalFormatting>
  <conditionalFormatting sqref="U40:V40">
    <cfRule type="cellIs" dxfId="13" priority="11" operator="lessThan">
      <formula>0</formula>
    </cfRule>
  </conditionalFormatting>
  <conditionalFormatting sqref="U41:V41">
    <cfRule type="cellIs" dxfId="12" priority="14" operator="lessThan">
      <formula>0</formula>
    </cfRule>
  </conditionalFormatting>
  <conditionalFormatting sqref="U33:V33">
    <cfRule type="cellIs" dxfId="11" priority="13" operator="lessThan">
      <formula>0</formula>
    </cfRule>
  </conditionalFormatting>
  <conditionalFormatting sqref="U36:V36">
    <cfRule type="cellIs" dxfId="10" priority="12" operator="lessThan">
      <formula>0</formula>
    </cfRule>
  </conditionalFormatting>
  <conditionalFormatting sqref="U42:V42">
    <cfRule type="cellIs" dxfId="9" priority="10" operator="lessThan">
      <formula>0</formula>
    </cfRule>
  </conditionalFormatting>
  <conditionalFormatting sqref="U43:V43">
    <cfRule type="cellIs" dxfId="8" priority="9" operator="lessThan">
      <formula>0</formula>
    </cfRule>
  </conditionalFormatting>
  <conditionalFormatting sqref="U45:V45">
    <cfRule type="cellIs" dxfId="7" priority="8" operator="lessThan">
      <formula>0</formula>
    </cfRule>
  </conditionalFormatting>
  <conditionalFormatting sqref="U47:V47">
    <cfRule type="cellIs" dxfId="6" priority="7" operator="lessThan">
      <formula>0</formula>
    </cfRule>
  </conditionalFormatting>
  <conditionalFormatting sqref="U50:V50">
    <cfRule type="cellIs" dxfId="5" priority="6" operator="lessThan">
      <formula>0</formula>
    </cfRule>
  </conditionalFormatting>
  <conditionalFormatting sqref="U61:V62">
    <cfRule type="cellIs" dxfId="4" priority="5" operator="lessThan">
      <formula>0</formula>
    </cfRule>
  </conditionalFormatting>
  <conditionalFormatting sqref="U76:V76">
    <cfRule type="cellIs" dxfId="3" priority="4" operator="lessThan">
      <formula>0</formula>
    </cfRule>
  </conditionalFormatting>
  <conditionalFormatting sqref="U86:V86">
    <cfRule type="cellIs" dxfId="2" priority="3" operator="lessThan">
      <formula>0</formula>
    </cfRule>
  </conditionalFormatting>
  <conditionalFormatting sqref="U96:V97">
    <cfRule type="cellIs" dxfId="1" priority="2" operator="lessThan">
      <formula>0</formula>
    </cfRule>
  </conditionalFormatting>
  <conditionalFormatting sqref="U102:V102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2025-09-30T13:57:10Z</cp:lastPrinted>
  <dcterms:created xsi:type="dcterms:W3CDTF">2025-09-30T12:19:51Z</dcterms:created>
  <dcterms:modified xsi:type="dcterms:W3CDTF">2025-09-30T13:57:20Z</dcterms:modified>
</cp:coreProperties>
</file>